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Улюнхан\бюджет 2022\решение 59\"/>
    </mc:Choice>
  </mc:AlternateContent>
  <bookViews>
    <workbookView xWindow="0" yWindow="0" windowWidth="23040" windowHeight="9264" activeTab="2"/>
  </bookViews>
  <sheets>
    <sheet name="5" sheetId="7" r:id="rId1"/>
    <sheet name="6" sheetId="9" r:id="rId2"/>
    <sheet name="7" sheetId="17" r:id="rId3"/>
    <sheet name="8" sheetId="13" r:id="rId4"/>
    <sheet name="Лист1" sheetId="18" r:id="rId5"/>
    <sheet name="Отчет о совместимости" sheetId="19" r:id="rId6"/>
    <sheet name="Отчет о совместимости (1)" sheetId="20" r:id="rId7"/>
  </sheets>
  <definedNames>
    <definedName name="_xlnm._FilterDatabase" localSheetId="2" hidden="1">'7'!$B$13:$G$87</definedName>
    <definedName name="_xlnm.Print_Titles" localSheetId="1">'6'!$14:$14</definedName>
    <definedName name="_xlnm.Print_Area" localSheetId="1">'6'!$A$1:$C$34</definedName>
  </definedNames>
  <calcPr calcId="162913" refMode="R1C1"/>
</workbook>
</file>

<file path=xl/calcChain.xml><?xml version="1.0" encoding="utf-8"?>
<calcChain xmlns="http://schemas.openxmlformats.org/spreadsheetml/2006/main">
  <c r="C13" i="13" l="1"/>
  <c r="C15" i="13"/>
  <c r="H71" i="17"/>
  <c r="H70" i="17" s="1"/>
  <c r="H51" i="17"/>
  <c r="H50" i="17" s="1"/>
  <c r="H53" i="17"/>
  <c r="H56" i="17"/>
  <c r="H55" i="17" s="1"/>
  <c r="C21" i="9" s="1"/>
  <c r="C26" i="9" l="1"/>
  <c r="C25" i="9" s="1"/>
  <c r="H69" i="17"/>
  <c r="C20" i="9"/>
  <c r="C19" i="9" s="1"/>
  <c r="H49" i="17"/>
  <c r="C12" i="13"/>
  <c r="C17" i="13" s="1"/>
  <c r="H30" i="17" l="1"/>
  <c r="H40" i="17" l="1"/>
  <c r="C16" i="9" s="1"/>
  <c r="H86" i="17"/>
  <c r="H75" i="17"/>
  <c r="H85" i="17" l="1"/>
  <c r="C33" i="9"/>
  <c r="H20" i="17"/>
  <c r="H16" i="17"/>
  <c r="D19" i="7" l="1"/>
  <c r="D21" i="7"/>
  <c r="H15" i="17"/>
  <c r="C13" i="9" s="1"/>
  <c r="H28" i="17"/>
  <c r="H34" i="17"/>
  <c r="H27" i="17" s="1"/>
  <c r="H38" i="17"/>
  <c r="H37" i="17" s="1"/>
  <c r="H36" i="17" s="1"/>
  <c r="C15" i="9" s="1"/>
  <c r="H46" i="17"/>
  <c r="H45" i="17" s="1"/>
  <c r="H63" i="17"/>
  <c r="H59" i="17" s="1"/>
  <c r="C23" i="9" s="1"/>
  <c r="C22" i="9" s="1"/>
  <c r="H66" i="17"/>
  <c r="C24" i="9" s="1"/>
  <c r="H74" i="17"/>
  <c r="C28" i="9" s="1"/>
  <c r="H79" i="17"/>
  <c r="C29" i="9" s="1"/>
  <c r="H83" i="17"/>
  <c r="H82" i="17" s="1"/>
  <c r="H81" i="17" l="1"/>
  <c r="C31" i="9"/>
  <c r="H44" i="17"/>
  <c r="C18" i="9"/>
  <c r="H73" i="17"/>
  <c r="H58" i="17"/>
  <c r="H19" i="17"/>
  <c r="H14" i="17" l="1"/>
  <c r="C14" i="9"/>
  <c r="C12" i="9" s="1"/>
  <c r="C27" i="9"/>
  <c r="C17" i="9"/>
  <c r="H13" i="17" l="1"/>
  <c r="H88" i="17" s="1"/>
  <c r="D15" i="7"/>
  <c r="C32" i="9"/>
  <c r="C30" i="9" l="1"/>
  <c r="C34" i="9" s="1"/>
  <c r="D17" i="7"/>
  <c r="D14" i="7" s="1"/>
  <c r="D13" i="7" s="1"/>
</calcChain>
</file>

<file path=xl/sharedStrings.xml><?xml version="1.0" encoding="utf-8"?>
<sst xmlns="http://schemas.openxmlformats.org/spreadsheetml/2006/main" count="488" uniqueCount="209">
  <si>
    <t>Наименование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</si>
  <si>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</si>
  <si>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</si>
  <si>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</si>
  <si>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Сумма</t>
  </si>
  <si>
    <t>(тыс. рублей)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</si>
  <si>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</si>
  <si>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</si>
  <si>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</si>
  <si>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</si>
  <si>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</si>
  <si>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</si>
  <si>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</si>
  <si>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</si>
  <si>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</si>
  <si>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</si>
  <si>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</si>
  <si>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</si>
  <si>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</si>
  <si>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</si>
  <si>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</si>
  <si>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</si>
  <si>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</si>
  <si>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</si>
  <si>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</si>
  <si>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</si>
  <si>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</si>
  <si>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</si>
  <si>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</si>
  <si>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</si>
  <si>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</si>
  <si>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</si>
  <si>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</si>
  <si>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</si>
  <si>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</si>
  <si>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</si>
  <si>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</si>
  <si>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</si>
  <si>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</si>
  <si>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</si>
  <si>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</si>
  <si>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</si>
  <si>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</si>
  <si>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</si>
  <si>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</si>
  <si>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</si>
  <si>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</si>
  <si>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</si>
  <si>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</si>
  <si>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</si>
  <si>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</si>
  <si>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</si>
  <si>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</si>
  <si>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</si>
  <si>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</si>
  <si>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</si>
  <si>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</si>
  <si>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</si>
  <si>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</si>
  <si>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</si>
  <si>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</si>
  <si>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</si>
  <si>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</si>
  <si>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</si>
  <si>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</si>
  <si>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</si>
  <si>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</si>
  <si>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</si>
  <si>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6</t>
  </si>
  <si>
    <t>Приложение 8</t>
  </si>
  <si>
    <t>Межбюджетные трансферты на осуществление части полномочий по формированию и исполнению бюджета поселения</t>
  </si>
  <si>
    <t>2 00 00000 00 0000 000</t>
  </si>
  <si>
    <t>2 02 00000 00 0000 000</t>
  </si>
  <si>
    <t>ИНЫЕ МЕЖБЮДЖЕТНЫЕ ТРАНСФЕРТЫ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</si>
  <si>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</si>
  <si>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</si>
  <si>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</si>
  <si>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</si>
  <si>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</si>
  <si>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</si>
  <si>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</si>
  <si>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</si>
  <si>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</si>
  <si>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</si>
  <si>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</si>
  <si>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</si>
  <si>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</si>
  <si>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</si>
  <si>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</si>
  <si>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</si>
  <si>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</si>
  <si>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</si>
  <si>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</si>
  <si>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</si>
  <si>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</si>
  <si>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</si>
  <si>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</si>
  <si>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</si>
  <si>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</si>
  <si>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</si>
  <si>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</si>
  <si>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</si>
  <si>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</si>
  <si>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</si>
  <si>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</si>
  <si>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</si>
  <si>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</si>
  <si>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</si>
  <si>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</si>
  <si>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</si>
  <si>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</si>
  <si>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</si>
  <si>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</si>
  <si>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</si>
  <si>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</si>
  <si>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</si>
  <si>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</si>
  <si>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</si>
  <si>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</si>
  <si>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</si>
  <si>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</si>
  <si>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</si>
  <si>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</si>
  <si>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</si>
  <si>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</si>
  <si>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</si>
  <si>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870</t>
  </si>
  <si>
    <t>муниципального образования сельское поселение «Улюнхан-эвенкийское»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</si>
  <si>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</si>
  <si>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</si>
  <si>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</si>
  <si>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</si>
  <si>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</si>
  <si>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</si>
  <si>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</si>
  <si>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</si>
  <si>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</si>
  <si>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</si>
  <si>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</si>
  <si>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</si>
  <si>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</si>
  <si>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</si>
  <si>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</si>
  <si>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</si>
  <si>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</si>
  <si>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</si>
  <si>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</si>
  <si>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</si>
  <si>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</si>
  <si>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</si>
  <si>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</si>
  <si>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</si>
  <si>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</si>
  <si>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</si>
  <si>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</si>
  <si>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</si>
  <si>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</si>
  <si>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</si>
  <si>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</si>
  <si>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000 01 05 02 01 10 0000 610</t>
  </si>
  <si>
    <t>99900Р2800</t>
  </si>
  <si>
    <t>Премия и гранты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</si>
  <si>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</si>
  <si>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</si>
  <si>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</si>
  <si>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</si>
  <si>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</si>
  <si>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</si>
  <si>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</si>
  <si>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</si>
  <si>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</si>
  <si>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</si>
  <si>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</si>
  <si>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</si>
  <si>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</si>
  <si>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</si>
  <si>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</si>
  <si>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</si>
  <si>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</si>
  <si>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</si>
  <si>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</si>
  <si>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</si>
  <si>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</si>
  <si>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</si>
  <si>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Финансовая поддержка ТОС посредством республиканского конкурса лучшее</t>
  </si>
  <si>
    <t>9990074030</t>
  </si>
  <si>
    <t>«Улюнхан эвенкийское»  на 2022 год»</t>
  </si>
  <si>
    <t>Объем безвозмездных поступлений на 2022 год</t>
  </si>
  <si>
    <t>2 07 05030 10 0000 150</t>
  </si>
  <si>
    <t xml:space="preserve">Прочие безвозмездные поступления в бюджеты сельских поселений </t>
  </si>
  <si>
    <t>0801</t>
  </si>
  <si>
    <t>99900P5000</t>
  </si>
  <si>
    <t>99900743Д0</t>
  </si>
  <si>
    <t>муниципального образования сельское поселение «Улюнхан эвенкийское»</t>
  </si>
  <si>
    <t>0412</t>
  </si>
  <si>
    <t>Другие вопросы в области национальной экономики</t>
  </si>
  <si>
    <t>12</t>
  </si>
  <si>
    <t>99900S2610</t>
  </si>
  <si>
    <t>от 29.11.2022 г. №LIX</t>
  </si>
  <si>
    <t>Мероприятия по благоустройству территории, прилегающих к местам туристического показа в муниципальных образованиях Республики Бурятия</t>
  </si>
  <si>
    <t>Иные межбюджетные трансферты на содержание дорог общего пользования местного значения, в том числе на обеспечение безопасности дорожного движения и аварийно-восстановительные работы</t>
  </si>
  <si>
    <t>06</t>
  </si>
  <si>
    <t>ОХРАНА ОКРУЖАЮЩЕЙ СРЕДЫ</t>
  </si>
  <si>
    <t>Другие вопросы в области охраны окружающей среды</t>
  </si>
  <si>
    <t>9990087900</t>
  </si>
  <si>
    <t>ЖИЛИЩНО-КОММУНАЛЬНОЕ ХОЗЯЙСТВО</t>
  </si>
  <si>
    <t>0600</t>
  </si>
  <si>
    <t>0605</t>
  </si>
  <si>
    <t>Расходы за счет платы за негативное воздействие на окружающую среду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</si>
</sst>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#,##0.00;[Red]#,##0.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9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21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6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4" fillId="0" borderId="10" xfId="0" applyNumberFormat="1" applyFont="1" applyBorder="1" applyAlignment="1">
      <alignment horizontal="center" vertical="top"/>
    </xf>
    <xf numFmtId="49" fontId="22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6" applyFont="1" applyFill="1" applyBorder="1" applyAlignment="1">
      <alignment horizontal="left" vertical="center" wrapText="1"/>
    </xf>
    <xf numFmtId="0" fontId="22" fillId="0" borderId="10" xfId="36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wrapText="1"/>
    </xf>
    <xf numFmtId="0" fontId="22" fillId="0" borderId="10" xfId="36" applyFont="1" applyFill="1" applyBorder="1" applyAlignment="1">
      <alignment horizontal="left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19" fillId="0" borderId="10" xfId="36" applyFont="1" applyFill="1" applyBorder="1" applyAlignment="1">
      <alignment horizontal="left" vertical="center" wrapText="1"/>
    </xf>
    <xf numFmtId="0" fontId="27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27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2" fontId="22" fillId="0" borderId="0" xfId="0" applyNumberFormat="1" applyFont="1"/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28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0" fontId="22" fillId="25" borderId="0" xfId="0" applyFont="1" applyFill="1" applyAlignment="1">
      <alignment horizontal="right"/>
    </xf>
    <xf numFmtId="165" fontId="22" fillId="25" borderId="0" xfId="0" applyNumberFormat="1" applyFont="1" applyFill="1"/>
    <xf numFmtId="0" fontId="22" fillId="26" borderId="10" xfId="36" applyFont="1" applyFill="1" applyBorder="1" applyAlignment="1">
      <alignment horizontal="left" vertical="center" wrapText="1"/>
    </xf>
    <xf numFmtId="49" fontId="23" fillId="26" borderId="10" xfId="36" applyNumberFormat="1" applyFont="1" applyFill="1" applyBorder="1" applyAlignment="1">
      <alignment horizontal="center" vertical="center" wrapText="1"/>
    </xf>
    <xf numFmtId="0" fontId="23" fillId="26" borderId="10" xfId="36" applyFont="1" applyFill="1" applyBorder="1" applyAlignment="1">
      <alignment horizontal="left" vertical="center" wrapText="1"/>
    </xf>
    <xf numFmtId="49" fontId="22" fillId="26" borderId="10" xfId="36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166" fontId="22" fillId="0" borderId="0" xfId="0" applyNumberFormat="1" applyFont="1"/>
    <xf numFmtId="4" fontId="24" fillId="0" borderId="10" xfId="0" applyNumberFormat="1" applyFont="1" applyBorder="1" applyAlignment="1">
      <alignment horizontal="center" vertical="center" wrapText="1"/>
    </xf>
    <xf numFmtId="49" fontId="19" fillId="27" borderId="10" xfId="0" applyNumberFormat="1" applyFont="1" applyFill="1" applyBorder="1" applyAlignment="1">
      <alignment horizontal="center" vertical="center"/>
    </xf>
    <xf numFmtId="0" fontId="24" fillId="27" borderId="10" xfId="36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left" vertical="center" wrapText="1"/>
    </xf>
    <xf numFmtId="49" fontId="20" fillId="25" borderId="20" xfId="0" applyNumberFormat="1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top" wrapText="1"/>
    </xf>
    <xf numFmtId="4" fontId="24" fillId="0" borderId="10" xfId="0" applyNumberFormat="1" applyFont="1" applyBorder="1" applyAlignment="1">
      <alignment horizontal="center" vertical="top"/>
    </xf>
    <xf numFmtId="49" fontId="19" fillId="25" borderId="10" xfId="0" applyNumberFormat="1" applyFont="1" applyFill="1" applyBorder="1" applyAlignment="1">
      <alignment horizontal="center" vertical="center"/>
    </xf>
    <xf numFmtId="0" fontId="19" fillId="25" borderId="10" xfId="36" applyFont="1" applyFill="1" applyBorder="1" applyAlignment="1">
      <alignment horizontal="left" vertical="center" wrapText="1"/>
    </xf>
    <xf numFmtId="4" fontId="19" fillId="25" borderId="10" xfId="0" applyNumberFormat="1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10" xfId="0" applyFont="1" applyBorder="1" applyAlignment="1">
      <alignment wrapText="1"/>
    </xf>
    <xf numFmtId="4" fontId="23" fillId="25" borderId="10" xfId="0" applyNumberFormat="1" applyFont="1" applyFill="1" applyBorder="1" applyAlignment="1">
      <alignment horizontal="center" vertical="center"/>
    </xf>
    <xf numFmtId="4" fontId="23" fillId="25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4" fontId="23" fillId="26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4" fontId="22" fillId="25" borderId="10" xfId="0" applyNumberFormat="1" applyFont="1" applyFill="1" applyBorder="1" applyAlignment="1">
      <alignment horizontal="center" vertical="center" wrapText="1"/>
    </xf>
    <xf numFmtId="0" fontId="23" fillId="26" borderId="10" xfId="36" applyFont="1" applyFill="1" applyBorder="1" applyAlignment="1">
      <alignment horizontal="center" vertical="center" wrapText="1"/>
    </xf>
    <xf numFmtId="4" fontId="23" fillId="26" borderId="10" xfId="36" applyNumberFormat="1" applyFont="1" applyFill="1" applyBorder="1" applyAlignment="1">
      <alignment horizontal="center" vertical="center" wrapText="1"/>
    </xf>
    <xf numFmtId="0" fontId="23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функциональная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4"/>
  <sheetViews>
    <sheetView topLeftCell="A16" zoomScaleNormal="100" zoomScaleSheetLayoutView="100" workbookViewId="0">
      <selection activeCell="C26" sqref="C26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25.33203125" style="4" customWidth="1"/>
    <col min="5" max="16384" width="9.109375" style="4"/>
  </cols>
  <sheetData>
    <row r="1" spans="1:7" ht="12.75" customHeight="1" x14ac:dyDescent="0.25">
      <c r="D1" s="1" t="s">
        <v>79</v>
      </c>
    </row>
    <row r="2" spans="1:7" ht="13.8" x14ac:dyDescent="0.25">
      <c r="D2" s="1" t="s">
        <v>60</v>
      </c>
    </row>
    <row r="3" spans="1:7" ht="12.75" customHeight="1" x14ac:dyDescent="0.25">
      <c r="D3" s="1" t="s">
        <v>127</v>
      </c>
    </row>
    <row r="4" spans="1:7" ht="12.75" customHeight="1" x14ac:dyDescent="0.25">
      <c r="D4" s="49" t="s">
        <v>198</v>
      </c>
    </row>
    <row r="5" spans="1:7" ht="13.8" x14ac:dyDescent="0.25">
      <c r="B5" s="5"/>
      <c r="D5" s="1" t="s">
        <v>81</v>
      </c>
    </row>
    <row r="6" spans="1:7" ht="12.75" customHeight="1" x14ac:dyDescent="0.25">
      <c r="B6" s="6"/>
      <c r="D6" s="1" t="s">
        <v>173</v>
      </c>
    </row>
    <row r="7" spans="1:7" ht="13.8" x14ac:dyDescent="0.25">
      <c r="B7" s="7"/>
      <c r="C7" s="48"/>
      <c r="D7" s="49"/>
      <c r="G7" s="5"/>
    </row>
    <row r="8" spans="1:7" ht="13.8" x14ac:dyDescent="0.25">
      <c r="B8" s="7"/>
      <c r="C8" s="1"/>
      <c r="G8" s="5"/>
    </row>
    <row r="9" spans="1:7" ht="12.75" customHeight="1" x14ac:dyDescent="0.25">
      <c r="A9" s="112" t="s">
        <v>187</v>
      </c>
      <c r="B9" s="112"/>
      <c r="C9" s="112"/>
      <c r="D9" s="112"/>
      <c r="G9" s="5"/>
    </row>
    <row r="10" spans="1:7" ht="29.25" customHeight="1" x14ac:dyDescent="0.25">
      <c r="A10" s="112"/>
      <c r="B10" s="112"/>
      <c r="C10" s="112"/>
      <c r="D10" s="112"/>
    </row>
    <row r="11" spans="1:7" ht="12.75" customHeight="1" x14ac:dyDescent="0.25">
      <c r="B11" s="8"/>
      <c r="C11" s="9"/>
      <c r="D11" s="13" t="s">
        <v>5</v>
      </c>
    </row>
    <row r="12" spans="1:7" ht="21" customHeight="1" x14ac:dyDescent="0.25">
      <c r="A12" s="11" t="s">
        <v>35</v>
      </c>
      <c r="B12" s="11" t="s">
        <v>10</v>
      </c>
      <c r="C12" s="11" t="s">
        <v>0</v>
      </c>
      <c r="D12" s="11" t="s">
        <v>4</v>
      </c>
    </row>
    <row r="13" spans="1:7" ht="24" customHeight="1" x14ac:dyDescent="0.25">
      <c r="A13" s="39" t="s">
        <v>83</v>
      </c>
      <c r="B13" s="17" t="s">
        <v>71</v>
      </c>
      <c r="C13" s="15" t="s">
        <v>6</v>
      </c>
      <c r="D13" s="36">
        <f>D14+D24</f>
        <v>8392606.1999999993</v>
      </c>
      <c r="F13" s="68"/>
    </row>
    <row r="14" spans="1:7" ht="42.75" customHeight="1" x14ac:dyDescent="0.25">
      <c r="A14" s="39" t="s">
        <v>83</v>
      </c>
      <c r="B14" s="17" t="s">
        <v>72</v>
      </c>
      <c r="C14" s="15" t="s">
        <v>7</v>
      </c>
      <c r="D14" s="36">
        <f>D15+D17+D19+D21</f>
        <v>8377606.2000000002</v>
      </c>
    </row>
    <row r="15" spans="1:7" ht="63" customHeight="1" x14ac:dyDescent="0.25">
      <c r="A15" s="39" t="s">
        <v>83</v>
      </c>
      <c r="B15" s="15" t="s">
        <v>138</v>
      </c>
      <c r="C15" s="15" t="s">
        <v>124</v>
      </c>
      <c r="D15" s="45">
        <f>D16</f>
        <v>2720.17</v>
      </c>
    </row>
    <row r="16" spans="1:7" ht="31.5" customHeight="1" x14ac:dyDescent="0.25">
      <c r="A16" s="39" t="s">
        <v>77</v>
      </c>
      <c r="B16" s="2" t="s">
        <v>138</v>
      </c>
      <c r="C16" s="2" t="s">
        <v>118</v>
      </c>
      <c r="D16" s="37">
        <v>2720.17</v>
      </c>
    </row>
    <row r="17" spans="1:6" ht="36.75" customHeight="1" x14ac:dyDescent="0.25">
      <c r="A17" s="39" t="s">
        <v>83</v>
      </c>
      <c r="B17" s="15" t="s">
        <v>139</v>
      </c>
      <c r="C17" s="15" t="s">
        <v>8</v>
      </c>
      <c r="D17" s="45">
        <f>D18</f>
        <v>174400</v>
      </c>
    </row>
    <row r="18" spans="1:6" ht="51" customHeight="1" x14ac:dyDescent="0.25">
      <c r="A18" s="39" t="s">
        <v>77</v>
      </c>
      <c r="B18" s="2" t="s">
        <v>140</v>
      </c>
      <c r="C18" s="3" t="s">
        <v>125</v>
      </c>
      <c r="D18" s="37">
        <v>174400</v>
      </c>
    </row>
    <row r="19" spans="1:6" ht="36.75" customHeight="1" x14ac:dyDescent="0.25">
      <c r="A19" s="39" t="s">
        <v>83</v>
      </c>
      <c r="B19" s="15" t="s">
        <v>141</v>
      </c>
      <c r="C19" s="15" t="s">
        <v>73</v>
      </c>
      <c r="D19" s="36">
        <f>D20</f>
        <v>1310936.8600000001</v>
      </c>
    </row>
    <row r="20" spans="1:6" ht="55.2" x14ac:dyDescent="0.25">
      <c r="A20" s="39" t="s">
        <v>77</v>
      </c>
      <c r="B20" s="2" t="s">
        <v>142</v>
      </c>
      <c r="C20" s="3" t="s">
        <v>1</v>
      </c>
      <c r="D20" s="37">
        <v>1310936.8600000001</v>
      </c>
    </row>
    <row r="21" spans="1:6" ht="46.95" customHeight="1" x14ac:dyDescent="0.25">
      <c r="A21" s="39" t="s">
        <v>83</v>
      </c>
      <c r="B21" s="15" t="s">
        <v>143</v>
      </c>
      <c r="C21" s="38" t="s">
        <v>82</v>
      </c>
      <c r="D21" s="36">
        <f>D23+D22</f>
        <v>6889549.1699999999</v>
      </c>
    </row>
    <row r="22" spans="1:6" ht="41.4" x14ac:dyDescent="0.25">
      <c r="A22" s="39" t="s">
        <v>77</v>
      </c>
      <c r="B22" s="2" t="s">
        <v>144</v>
      </c>
      <c r="C22" s="3" t="s">
        <v>174</v>
      </c>
      <c r="D22" s="37">
        <v>5000</v>
      </c>
    </row>
    <row r="23" spans="1:6" ht="34.200000000000003" customHeight="1" x14ac:dyDescent="0.25">
      <c r="A23" s="39" t="s">
        <v>77</v>
      </c>
      <c r="B23" s="2" t="s">
        <v>144</v>
      </c>
      <c r="C23" s="3" t="s">
        <v>2</v>
      </c>
      <c r="D23" s="37">
        <v>6884549.1699999999</v>
      </c>
      <c r="F23" s="68"/>
    </row>
    <row r="24" spans="1:6" ht="41.4" customHeight="1" x14ac:dyDescent="0.25">
      <c r="A24" s="39" t="s">
        <v>77</v>
      </c>
      <c r="B24" s="15" t="s">
        <v>188</v>
      </c>
      <c r="C24" s="15" t="s">
        <v>189</v>
      </c>
      <c r="D24" s="88">
        <v>15000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4"/>
  <sheetViews>
    <sheetView topLeftCell="A16" zoomScale="90" zoomScaleNormal="90" zoomScaleSheetLayoutView="100" workbookViewId="0">
      <selection activeCell="C34" sqref="C34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7" style="4" customWidth="1"/>
    <col min="4" max="16384" width="9.109375" style="4"/>
  </cols>
  <sheetData>
    <row r="1" spans="1:6" ht="12.75" customHeight="1" x14ac:dyDescent="0.25">
      <c r="C1" s="1" t="s">
        <v>68</v>
      </c>
    </row>
    <row r="2" spans="1:6" ht="18.75" customHeight="1" x14ac:dyDescent="0.25">
      <c r="C2" s="1" t="s">
        <v>60</v>
      </c>
    </row>
    <row r="3" spans="1:6" ht="13.8" x14ac:dyDescent="0.25">
      <c r="A3" s="7"/>
      <c r="B3" s="46"/>
      <c r="C3" s="1" t="s">
        <v>193</v>
      </c>
      <c r="F3" s="5"/>
    </row>
    <row r="4" spans="1:6" ht="13.8" x14ac:dyDescent="0.25">
      <c r="A4" s="7"/>
      <c r="B4" s="46"/>
      <c r="C4" s="49" t="s">
        <v>198</v>
      </c>
      <c r="F4" s="5"/>
    </row>
    <row r="5" spans="1:6" ht="13.8" x14ac:dyDescent="0.25">
      <c r="A5" s="7"/>
      <c r="B5" s="46"/>
      <c r="C5" s="1" t="s">
        <v>81</v>
      </c>
      <c r="F5" s="5"/>
    </row>
    <row r="6" spans="1:6" ht="13.8" x14ac:dyDescent="0.25">
      <c r="A6" s="7"/>
      <c r="B6" s="46"/>
      <c r="C6" s="1" t="s">
        <v>186</v>
      </c>
      <c r="F6" s="5"/>
    </row>
    <row r="7" spans="1:6" ht="13.8" x14ac:dyDescent="0.25">
      <c r="A7" s="7"/>
      <c r="B7" s="1"/>
      <c r="F7" s="5"/>
    </row>
    <row r="8" spans="1:6" ht="12.75" customHeight="1" x14ac:dyDescent="0.25">
      <c r="A8" s="113" t="s">
        <v>182</v>
      </c>
      <c r="B8" s="113"/>
      <c r="C8" s="113"/>
      <c r="F8" s="5"/>
    </row>
    <row r="9" spans="1:6" ht="29.25" customHeight="1" x14ac:dyDescent="0.25">
      <c r="A9" s="113"/>
      <c r="B9" s="113"/>
      <c r="C9" s="113"/>
    </row>
    <row r="10" spans="1:6" ht="12.75" customHeight="1" x14ac:dyDescent="0.25">
      <c r="A10" s="8"/>
      <c r="B10" s="9"/>
      <c r="C10" s="13" t="s">
        <v>5</v>
      </c>
    </row>
    <row r="11" spans="1:6" ht="21" customHeight="1" x14ac:dyDescent="0.25">
      <c r="A11" s="16" t="s">
        <v>10</v>
      </c>
      <c r="B11" s="16" t="s">
        <v>11</v>
      </c>
      <c r="C11" s="14" t="s">
        <v>12</v>
      </c>
    </row>
    <row r="12" spans="1:6" ht="32.25" customHeight="1" x14ac:dyDescent="0.25">
      <c r="A12" s="18" t="s">
        <v>13</v>
      </c>
      <c r="B12" s="23" t="s">
        <v>14</v>
      </c>
      <c r="C12" s="19">
        <f>C13+C14+C15+C16</f>
        <v>3359168.2600000007</v>
      </c>
    </row>
    <row r="13" spans="1:6" ht="30" customHeight="1" x14ac:dyDescent="0.25">
      <c r="A13" s="20" t="s">
        <v>15</v>
      </c>
      <c r="B13" s="2" t="s">
        <v>16</v>
      </c>
      <c r="C13" s="21">
        <f>'7'!H15</f>
        <v>846649.93000000017</v>
      </c>
    </row>
    <row r="14" spans="1:6" ht="49.5" customHeight="1" x14ac:dyDescent="0.25">
      <c r="A14" s="20" t="s">
        <v>17</v>
      </c>
      <c r="B14" s="2" t="s">
        <v>18</v>
      </c>
      <c r="C14" s="21">
        <f>'7'!H19</f>
        <v>1448080.9700000002</v>
      </c>
    </row>
    <row r="15" spans="1:6" ht="27.75" customHeight="1" x14ac:dyDescent="0.25">
      <c r="A15" s="20" t="s">
        <v>61</v>
      </c>
      <c r="B15" s="2" t="s">
        <v>62</v>
      </c>
      <c r="C15" s="21">
        <f>'7'!H36</f>
        <v>0</v>
      </c>
      <c r="D15" s="46"/>
    </row>
    <row r="16" spans="1:6" ht="27.75" customHeight="1" x14ac:dyDescent="0.25">
      <c r="A16" s="20" t="s">
        <v>145</v>
      </c>
      <c r="B16" s="2" t="s">
        <v>146</v>
      </c>
      <c r="C16" s="21">
        <f>'7'!H40</f>
        <v>1064437.3600000001</v>
      </c>
      <c r="D16" s="46"/>
    </row>
    <row r="17" spans="1:4" ht="30.75" customHeight="1" x14ac:dyDescent="0.25">
      <c r="A17" s="18" t="s">
        <v>19</v>
      </c>
      <c r="B17" s="22" t="s">
        <v>20</v>
      </c>
      <c r="C17" s="19">
        <f>C18</f>
        <v>174400</v>
      </c>
      <c r="D17" s="46"/>
    </row>
    <row r="18" spans="1:4" ht="25.5" customHeight="1" x14ac:dyDescent="0.25">
      <c r="A18" s="20" t="s">
        <v>21</v>
      </c>
      <c r="B18" s="2" t="s">
        <v>22</v>
      </c>
      <c r="C18" s="21">
        <f>'7'!H45</f>
        <v>174400</v>
      </c>
      <c r="D18" s="46"/>
    </row>
    <row r="19" spans="1:4" ht="25.5" customHeight="1" x14ac:dyDescent="0.25">
      <c r="A19" s="18" t="s">
        <v>147</v>
      </c>
      <c r="B19" s="23" t="s">
        <v>151</v>
      </c>
      <c r="C19" s="19">
        <f>C21+C20</f>
        <v>3344936.86</v>
      </c>
      <c r="D19" s="46"/>
    </row>
    <row r="20" spans="1:4" ht="25.5" customHeight="1" x14ac:dyDescent="0.25">
      <c r="A20" s="20" t="s">
        <v>148</v>
      </c>
      <c r="B20" s="51" t="s">
        <v>149</v>
      </c>
      <c r="C20" s="21">
        <f>'7'!H50</f>
        <v>1290936.8599999999</v>
      </c>
      <c r="D20" s="46"/>
    </row>
    <row r="21" spans="1:4" ht="25.5" customHeight="1" x14ac:dyDescent="0.25">
      <c r="A21" s="96" t="s">
        <v>194</v>
      </c>
      <c r="B21" s="97" t="s">
        <v>195</v>
      </c>
      <c r="C21" s="98">
        <f>'7'!H55</f>
        <v>2054000</v>
      </c>
      <c r="D21" s="46"/>
    </row>
    <row r="22" spans="1:4" ht="19.5" customHeight="1" x14ac:dyDescent="0.25">
      <c r="A22" s="18" t="s">
        <v>23</v>
      </c>
      <c r="B22" s="23" t="s">
        <v>205</v>
      </c>
      <c r="C22" s="19">
        <f>C23+C24</f>
        <v>319000</v>
      </c>
      <c r="D22" s="46"/>
    </row>
    <row r="23" spans="1:4" ht="19.5" customHeight="1" x14ac:dyDescent="0.25">
      <c r="A23" s="20" t="s">
        <v>24</v>
      </c>
      <c r="B23" s="2" t="s">
        <v>25</v>
      </c>
      <c r="C23" s="21">
        <f>'7'!H59</f>
        <v>299000</v>
      </c>
      <c r="D23" s="46"/>
    </row>
    <row r="24" spans="1:4" ht="19.5" customHeight="1" x14ac:dyDescent="0.25">
      <c r="A24" s="20" t="s">
        <v>129</v>
      </c>
      <c r="B24" s="2" t="s">
        <v>130</v>
      </c>
      <c r="C24" s="21">
        <f>'7'!H66</f>
        <v>20000</v>
      </c>
      <c r="D24" s="46"/>
    </row>
    <row r="25" spans="1:4" ht="19.5" customHeight="1" x14ac:dyDescent="0.25">
      <c r="A25" s="18" t="s">
        <v>206</v>
      </c>
      <c r="B25" s="23" t="s">
        <v>202</v>
      </c>
      <c r="C25" s="19">
        <f>C26</f>
        <v>19088.04</v>
      </c>
      <c r="D25" s="46"/>
    </row>
    <row r="26" spans="1:4" ht="19.5" customHeight="1" x14ac:dyDescent="0.25">
      <c r="A26" s="20" t="s">
        <v>207</v>
      </c>
      <c r="B26" s="2" t="s">
        <v>203</v>
      </c>
      <c r="C26" s="21">
        <f>'7'!H70</f>
        <v>19088.04</v>
      </c>
      <c r="D26" s="46"/>
    </row>
    <row r="27" spans="1:4" ht="47.25" customHeight="1" x14ac:dyDescent="0.25">
      <c r="A27" s="89" t="s">
        <v>26</v>
      </c>
      <c r="B27" s="90" t="s">
        <v>59</v>
      </c>
      <c r="C27" s="91">
        <f>C28+C29</f>
        <v>1832722.25</v>
      </c>
      <c r="D27" s="46"/>
    </row>
    <row r="28" spans="1:4" ht="24" customHeight="1" x14ac:dyDescent="0.25">
      <c r="A28" s="20" t="s">
        <v>190</v>
      </c>
      <c r="B28" s="2" t="s">
        <v>102</v>
      </c>
      <c r="C28" s="21">
        <f>'7'!H74</f>
        <v>769196.88</v>
      </c>
      <c r="D28" s="46"/>
    </row>
    <row r="29" spans="1:4" ht="24" customHeight="1" x14ac:dyDescent="0.25">
      <c r="A29" s="20" t="s">
        <v>156</v>
      </c>
      <c r="B29" s="2" t="s">
        <v>157</v>
      </c>
      <c r="C29" s="21">
        <f>'7'!H79</f>
        <v>1063525.3700000001</v>
      </c>
      <c r="D29" s="46"/>
    </row>
    <row r="30" spans="1:4" ht="24" customHeight="1" x14ac:dyDescent="0.25">
      <c r="A30" s="18" t="s">
        <v>27</v>
      </c>
      <c r="B30" s="23" t="s">
        <v>28</v>
      </c>
      <c r="C30" s="19">
        <f>C31</f>
        <v>127961.76</v>
      </c>
      <c r="D30" s="46"/>
    </row>
    <row r="31" spans="1:4" ht="19.5" customHeight="1" x14ac:dyDescent="0.25">
      <c r="A31" s="20" t="s">
        <v>29</v>
      </c>
      <c r="B31" s="2" t="s">
        <v>30</v>
      </c>
      <c r="C31" s="21">
        <f>'7'!H82</f>
        <v>127961.76</v>
      </c>
      <c r="D31" s="46"/>
    </row>
    <row r="32" spans="1:4" ht="21.75" customHeight="1" x14ac:dyDescent="0.25">
      <c r="A32" s="18" t="s">
        <v>31</v>
      </c>
      <c r="B32" s="23" t="s">
        <v>32</v>
      </c>
      <c r="C32" s="19">
        <f>C33</f>
        <v>15000</v>
      </c>
      <c r="D32" s="46"/>
    </row>
    <row r="33" spans="1:6" ht="24.75" customHeight="1" x14ac:dyDescent="0.25">
      <c r="A33" s="20" t="s">
        <v>33</v>
      </c>
      <c r="B33" s="2" t="s">
        <v>122</v>
      </c>
      <c r="C33" s="21">
        <f>'7'!H86</f>
        <v>15000</v>
      </c>
      <c r="D33" s="46"/>
      <c r="E33" s="68"/>
      <c r="F33" s="68"/>
    </row>
    <row r="34" spans="1:6" ht="13.8" x14ac:dyDescent="0.25">
      <c r="A34" s="24"/>
      <c r="B34" s="29" t="s">
        <v>51</v>
      </c>
      <c r="C34" s="95">
        <f>C12+C17+C22+C27+C30+C32+C19+C25</f>
        <v>9192277.1699999999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9"/>
  <sheetViews>
    <sheetView tabSelected="1" topLeftCell="A70" zoomScaleNormal="100" zoomScaleSheetLayoutView="70" workbookViewId="0">
      <selection activeCell="B72" sqref="B72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46" customWidth="1"/>
    <col min="9" max="9" width="14.88671875" style="4" customWidth="1"/>
    <col min="10" max="10" width="10.44140625" style="4" bestFit="1" customWidth="1"/>
    <col min="11" max="16384" width="9.109375" style="4"/>
  </cols>
  <sheetData>
    <row r="1" spans="1:8" ht="12.75" customHeight="1" x14ac:dyDescent="0.25">
      <c r="H1" s="78" t="s">
        <v>80</v>
      </c>
    </row>
    <row r="2" spans="1:8" x14ac:dyDescent="0.25">
      <c r="H2" s="78" t="s">
        <v>60</v>
      </c>
    </row>
    <row r="3" spans="1:8" x14ac:dyDescent="0.25">
      <c r="B3" s="7"/>
      <c r="G3" s="47"/>
      <c r="H3" s="78" t="s">
        <v>193</v>
      </c>
    </row>
    <row r="4" spans="1:8" x14ac:dyDescent="0.25">
      <c r="B4" s="7"/>
      <c r="G4" s="47"/>
      <c r="H4" s="78" t="s">
        <v>198</v>
      </c>
    </row>
    <row r="5" spans="1:8" x14ac:dyDescent="0.25">
      <c r="B5" s="7"/>
      <c r="G5" s="47"/>
      <c r="H5" s="78" t="s">
        <v>81</v>
      </c>
    </row>
    <row r="6" spans="1:8" x14ac:dyDescent="0.25">
      <c r="B6" s="7"/>
      <c r="G6" s="47"/>
      <c r="H6" s="78" t="s">
        <v>186</v>
      </c>
    </row>
    <row r="7" spans="1:8" x14ac:dyDescent="0.25">
      <c r="B7" s="7"/>
      <c r="C7" s="13"/>
      <c r="G7" s="5"/>
    </row>
    <row r="8" spans="1:8" ht="12.75" customHeight="1" x14ac:dyDescent="0.25">
      <c r="A8" s="112" t="s">
        <v>181</v>
      </c>
      <c r="B8" s="112"/>
      <c r="C8" s="112"/>
      <c r="D8" s="112"/>
      <c r="E8" s="112"/>
      <c r="F8" s="112"/>
      <c r="G8" s="112"/>
      <c r="H8" s="112"/>
    </row>
    <row r="9" spans="1:8" ht="21.75" customHeight="1" x14ac:dyDescent="0.25">
      <c r="A9" s="112"/>
      <c r="B9" s="112"/>
      <c r="C9" s="112"/>
      <c r="D9" s="112"/>
      <c r="E9" s="112"/>
      <c r="F9" s="112"/>
      <c r="G9" s="112"/>
      <c r="H9" s="112"/>
    </row>
    <row r="10" spans="1:8" ht="12.75" customHeight="1" x14ac:dyDescent="0.25">
      <c r="B10" s="8"/>
      <c r="C10" s="9"/>
      <c r="H10" s="78" t="s">
        <v>5</v>
      </c>
    </row>
    <row r="11" spans="1:8" ht="12.75" customHeight="1" x14ac:dyDescent="0.25">
      <c r="A11" s="118" t="s">
        <v>3</v>
      </c>
      <c r="B11" s="120" t="s">
        <v>34</v>
      </c>
      <c r="C11" s="115" t="s">
        <v>35</v>
      </c>
      <c r="D11" s="115" t="s">
        <v>36</v>
      </c>
      <c r="E11" s="115" t="s">
        <v>37</v>
      </c>
      <c r="F11" s="115" t="s">
        <v>38</v>
      </c>
      <c r="G11" s="115" t="s">
        <v>39</v>
      </c>
      <c r="H11" s="114" t="s">
        <v>175</v>
      </c>
    </row>
    <row r="12" spans="1:8" x14ac:dyDescent="0.25">
      <c r="A12" s="119"/>
      <c r="B12" s="120"/>
      <c r="C12" s="115"/>
      <c r="D12" s="115"/>
      <c r="E12" s="115"/>
      <c r="F12" s="115"/>
      <c r="G12" s="115"/>
      <c r="H12" s="114"/>
    </row>
    <row r="13" spans="1:8" ht="26.4" x14ac:dyDescent="0.25">
      <c r="A13" s="116">
        <v>1</v>
      </c>
      <c r="B13" s="31" t="s">
        <v>78</v>
      </c>
      <c r="C13" s="99" t="s">
        <v>77</v>
      </c>
      <c r="D13" s="99"/>
      <c r="E13" s="99"/>
      <c r="F13" s="99"/>
      <c r="G13" s="99"/>
      <c r="H13" s="103">
        <f>H14+H44+H49+H58+H73+H81+H85+H69</f>
        <v>9192277.1699999999</v>
      </c>
    </row>
    <row r="14" spans="1:8" x14ac:dyDescent="0.25">
      <c r="A14" s="117"/>
      <c r="B14" s="80" t="s">
        <v>14</v>
      </c>
      <c r="C14" s="104">
        <v>929</v>
      </c>
      <c r="D14" s="105" t="s">
        <v>40</v>
      </c>
      <c r="E14" s="105"/>
      <c r="F14" s="86"/>
      <c r="G14" s="86"/>
      <c r="H14" s="106">
        <f>H15+H19+H36+H40</f>
        <v>3359168.2600000007</v>
      </c>
    </row>
    <row r="15" spans="1:8" ht="39.6" x14ac:dyDescent="0.25">
      <c r="A15" s="117"/>
      <c r="B15" s="32" t="s">
        <v>41</v>
      </c>
      <c r="C15" s="30" t="s">
        <v>77</v>
      </c>
      <c r="D15" s="99" t="s">
        <v>40</v>
      </c>
      <c r="E15" s="99" t="s">
        <v>42</v>
      </c>
      <c r="F15" s="30"/>
      <c r="G15" s="30"/>
      <c r="H15" s="103">
        <f>H16</f>
        <v>846649.93000000017</v>
      </c>
    </row>
    <row r="16" spans="1:8" ht="26.4" x14ac:dyDescent="0.25">
      <c r="A16" s="117"/>
      <c r="B16" s="33" t="s">
        <v>84</v>
      </c>
      <c r="C16" s="107">
        <v>929</v>
      </c>
      <c r="D16" s="30" t="s">
        <v>40</v>
      </c>
      <c r="E16" s="30" t="s">
        <v>42</v>
      </c>
      <c r="F16" s="30" t="s">
        <v>104</v>
      </c>
      <c r="G16" s="30"/>
      <c r="H16" s="103">
        <f>SUM(H17:H18)</f>
        <v>846649.93000000017</v>
      </c>
    </row>
    <row r="17" spans="1:8" ht="33" customHeight="1" x14ac:dyDescent="0.25">
      <c r="A17" s="117"/>
      <c r="B17" s="33" t="s">
        <v>119</v>
      </c>
      <c r="C17" s="107">
        <v>929</v>
      </c>
      <c r="D17" s="30" t="s">
        <v>40</v>
      </c>
      <c r="E17" s="30" t="s">
        <v>42</v>
      </c>
      <c r="F17" s="30" t="s">
        <v>104</v>
      </c>
      <c r="G17" s="30" t="s">
        <v>63</v>
      </c>
      <c r="H17" s="103">
        <v>656103.03000000014</v>
      </c>
    </row>
    <row r="18" spans="1:8" ht="45" customHeight="1" x14ac:dyDescent="0.25">
      <c r="A18" s="117"/>
      <c r="B18" s="33" t="s">
        <v>137</v>
      </c>
      <c r="C18" s="107">
        <v>929</v>
      </c>
      <c r="D18" s="30" t="s">
        <v>40</v>
      </c>
      <c r="E18" s="30" t="s">
        <v>42</v>
      </c>
      <c r="F18" s="30" t="s">
        <v>104</v>
      </c>
      <c r="G18" s="30" t="s">
        <v>120</v>
      </c>
      <c r="H18" s="103">
        <v>190546.9</v>
      </c>
    </row>
    <row r="19" spans="1:8" ht="52.8" x14ac:dyDescent="0.25">
      <c r="A19" s="117"/>
      <c r="B19" s="32" t="s">
        <v>18</v>
      </c>
      <c r="C19" s="30" t="s">
        <v>77</v>
      </c>
      <c r="D19" s="30" t="s">
        <v>40</v>
      </c>
      <c r="E19" s="30" t="s">
        <v>43</v>
      </c>
      <c r="F19" s="30"/>
      <c r="G19" s="30"/>
      <c r="H19" s="103">
        <f>H20+H27</f>
        <v>1448080.9700000002</v>
      </c>
    </row>
    <row r="20" spans="1:8" ht="26.4" x14ac:dyDescent="0.25">
      <c r="A20" s="117"/>
      <c r="B20" s="33" t="s">
        <v>84</v>
      </c>
      <c r="C20" s="107">
        <v>929</v>
      </c>
      <c r="D20" s="30" t="s">
        <v>40</v>
      </c>
      <c r="E20" s="30" t="s">
        <v>43</v>
      </c>
      <c r="F20" s="30" t="s">
        <v>109</v>
      </c>
      <c r="G20" s="30"/>
      <c r="H20" s="103">
        <f>SUM(H21:H26)</f>
        <v>1144480.9700000002</v>
      </c>
    </row>
    <row r="21" spans="1:8" ht="27" customHeight="1" x14ac:dyDescent="0.25">
      <c r="A21" s="117"/>
      <c r="B21" s="44" t="s">
        <v>119</v>
      </c>
      <c r="C21" s="107">
        <v>929</v>
      </c>
      <c r="D21" s="30" t="s">
        <v>40</v>
      </c>
      <c r="E21" s="30" t="s">
        <v>43</v>
      </c>
      <c r="F21" s="30" t="s">
        <v>109</v>
      </c>
      <c r="G21" s="30" t="s">
        <v>63</v>
      </c>
      <c r="H21" s="103">
        <v>777491.59000000008</v>
      </c>
    </row>
    <row r="22" spans="1:8" ht="44.4" customHeight="1" x14ac:dyDescent="0.25">
      <c r="A22" s="117"/>
      <c r="B22" s="33" t="s">
        <v>137</v>
      </c>
      <c r="C22" s="107">
        <v>929</v>
      </c>
      <c r="D22" s="30" t="s">
        <v>40</v>
      </c>
      <c r="E22" s="30" t="s">
        <v>43</v>
      </c>
      <c r="F22" s="30" t="s">
        <v>109</v>
      </c>
      <c r="G22" s="30" t="s">
        <v>120</v>
      </c>
      <c r="H22" s="103">
        <v>231297.76</v>
      </c>
    </row>
    <row r="23" spans="1:8" ht="39.6" x14ac:dyDescent="0.25">
      <c r="A23" s="117"/>
      <c r="B23" s="33" t="s">
        <v>85</v>
      </c>
      <c r="C23" s="107">
        <v>929</v>
      </c>
      <c r="D23" s="30" t="s">
        <v>40</v>
      </c>
      <c r="E23" s="30" t="s">
        <v>43</v>
      </c>
      <c r="F23" s="30" t="s">
        <v>109</v>
      </c>
      <c r="G23" s="30" t="s">
        <v>64</v>
      </c>
      <c r="H23" s="103">
        <v>90220.62</v>
      </c>
    </row>
    <row r="24" spans="1:8" x14ac:dyDescent="0.25">
      <c r="A24" s="117"/>
      <c r="B24" s="33" t="s">
        <v>178</v>
      </c>
      <c r="C24" s="107">
        <v>929</v>
      </c>
      <c r="D24" s="30" t="s">
        <v>40</v>
      </c>
      <c r="E24" s="30" t="s">
        <v>43</v>
      </c>
      <c r="F24" s="30" t="s">
        <v>109</v>
      </c>
      <c r="G24" s="30" t="s">
        <v>177</v>
      </c>
      <c r="H24" s="103">
        <v>45000</v>
      </c>
    </row>
    <row r="25" spans="1:8" ht="25.5" customHeight="1" x14ac:dyDescent="0.25">
      <c r="A25" s="117"/>
      <c r="B25" s="44" t="s">
        <v>98</v>
      </c>
      <c r="C25" s="107">
        <v>929</v>
      </c>
      <c r="D25" s="30" t="s">
        <v>40</v>
      </c>
      <c r="E25" s="30" t="s">
        <v>43</v>
      </c>
      <c r="F25" s="30" t="s">
        <v>109</v>
      </c>
      <c r="G25" s="30" t="s">
        <v>96</v>
      </c>
      <c r="H25" s="103">
        <v>0</v>
      </c>
    </row>
    <row r="26" spans="1:8" x14ac:dyDescent="0.25">
      <c r="A26" s="117"/>
      <c r="B26" s="33" t="s">
        <v>99</v>
      </c>
      <c r="C26" s="107">
        <v>929</v>
      </c>
      <c r="D26" s="30" t="s">
        <v>40</v>
      </c>
      <c r="E26" s="30" t="s">
        <v>43</v>
      </c>
      <c r="F26" s="30" t="s">
        <v>109</v>
      </c>
      <c r="G26" s="30" t="s">
        <v>97</v>
      </c>
      <c r="H26" s="103">
        <v>471</v>
      </c>
    </row>
    <row r="27" spans="1:8" ht="67.5" customHeight="1" x14ac:dyDescent="0.25">
      <c r="A27" s="117"/>
      <c r="B27" s="33" t="s">
        <v>86</v>
      </c>
      <c r="C27" s="30" t="s">
        <v>77</v>
      </c>
      <c r="D27" s="30" t="s">
        <v>40</v>
      </c>
      <c r="E27" s="30" t="s">
        <v>43</v>
      </c>
      <c r="F27" s="30" t="s">
        <v>110</v>
      </c>
      <c r="G27" s="30"/>
      <c r="H27" s="103">
        <f>H30+H32+H34+H28</f>
        <v>303600</v>
      </c>
    </row>
    <row r="28" spans="1:8" ht="74.400000000000006" customHeight="1" x14ac:dyDescent="0.25">
      <c r="A28" s="117"/>
      <c r="B28" s="33" t="s">
        <v>101</v>
      </c>
      <c r="C28" s="30" t="s">
        <v>77</v>
      </c>
      <c r="D28" s="30" t="s">
        <v>40</v>
      </c>
      <c r="E28" s="30" t="s">
        <v>43</v>
      </c>
      <c r="F28" s="30" t="s">
        <v>111</v>
      </c>
      <c r="G28" s="30"/>
      <c r="H28" s="103">
        <f>H29</f>
        <v>1000</v>
      </c>
    </row>
    <row r="29" spans="1:8" ht="31.2" customHeight="1" x14ac:dyDescent="0.25">
      <c r="A29" s="117"/>
      <c r="B29" s="33" t="s">
        <v>9</v>
      </c>
      <c r="C29" s="30" t="s">
        <v>77</v>
      </c>
      <c r="D29" s="30" t="s">
        <v>40</v>
      </c>
      <c r="E29" s="30" t="s">
        <v>43</v>
      </c>
      <c r="F29" s="30" t="s">
        <v>111</v>
      </c>
      <c r="G29" s="30" t="s">
        <v>67</v>
      </c>
      <c r="H29" s="108">
        <v>1000</v>
      </c>
    </row>
    <row r="30" spans="1:8" ht="39.6" x14ac:dyDescent="0.25">
      <c r="A30" s="117"/>
      <c r="B30" s="41" t="s">
        <v>70</v>
      </c>
      <c r="C30" s="30" t="s">
        <v>77</v>
      </c>
      <c r="D30" s="30" t="s">
        <v>40</v>
      </c>
      <c r="E30" s="30" t="s">
        <v>43</v>
      </c>
      <c r="F30" s="30" t="s">
        <v>112</v>
      </c>
      <c r="G30" s="30"/>
      <c r="H30" s="103">
        <f>H31</f>
        <v>275540</v>
      </c>
    </row>
    <row r="31" spans="1:8" x14ac:dyDescent="0.25">
      <c r="A31" s="117"/>
      <c r="B31" s="33" t="s">
        <v>9</v>
      </c>
      <c r="C31" s="107">
        <v>929</v>
      </c>
      <c r="D31" s="30" t="s">
        <v>40</v>
      </c>
      <c r="E31" s="30" t="s">
        <v>43</v>
      </c>
      <c r="F31" s="30" t="s">
        <v>112</v>
      </c>
      <c r="G31" s="30" t="s">
        <v>67</v>
      </c>
      <c r="H31" s="108">
        <v>275540</v>
      </c>
    </row>
    <row r="32" spans="1:8" ht="39.6" x14ac:dyDescent="0.25">
      <c r="A32" s="117"/>
      <c r="B32" s="33" t="s">
        <v>95</v>
      </c>
      <c r="C32" s="107">
        <v>929</v>
      </c>
      <c r="D32" s="30" t="s">
        <v>40</v>
      </c>
      <c r="E32" s="30" t="s">
        <v>43</v>
      </c>
      <c r="F32" s="30" t="s">
        <v>116</v>
      </c>
      <c r="G32" s="30"/>
      <c r="H32" s="103">
        <v>26060</v>
      </c>
    </row>
    <row r="33" spans="1:10" x14ac:dyDescent="0.25">
      <c r="A33" s="117"/>
      <c r="B33" s="33" t="s">
        <v>9</v>
      </c>
      <c r="C33" s="107">
        <v>929</v>
      </c>
      <c r="D33" s="30" t="s">
        <v>40</v>
      </c>
      <c r="E33" s="30" t="s">
        <v>43</v>
      </c>
      <c r="F33" s="30" t="s">
        <v>116</v>
      </c>
      <c r="G33" s="30" t="s">
        <v>67</v>
      </c>
      <c r="H33" s="108">
        <v>26060</v>
      </c>
    </row>
    <row r="34" spans="1:10" ht="66" x14ac:dyDescent="0.25">
      <c r="A34" s="117"/>
      <c r="B34" s="33" t="s">
        <v>100</v>
      </c>
      <c r="C34" s="107">
        <v>929</v>
      </c>
      <c r="D34" s="30" t="s">
        <v>40</v>
      </c>
      <c r="E34" s="30" t="s">
        <v>43</v>
      </c>
      <c r="F34" s="30" t="s">
        <v>117</v>
      </c>
      <c r="G34" s="30"/>
      <c r="H34" s="103">
        <f>H35</f>
        <v>1000</v>
      </c>
    </row>
    <row r="35" spans="1:10" x14ac:dyDescent="0.25">
      <c r="A35" s="117"/>
      <c r="B35" s="33" t="s">
        <v>9</v>
      </c>
      <c r="C35" s="107">
        <v>929</v>
      </c>
      <c r="D35" s="30" t="s">
        <v>40</v>
      </c>
      <c r="E35" s="30" t="s">
        <v>43</v>
      </c>
      <c r="F35" s="30" t="s">
        <v>117</v>
      </c>
      <c r="G35" s="30" t="s">
        <v>67</v>
      </c>
      <c r="H35" s="108">
        <v>1000</v>
      </c>
    </row>
    <row r="36" spans="1:10" x14ac:dyDescent="0.25">
      <c r="A36" s="117"/>
      <c r="B36" s="32" t="s">
        <v>62</v>
      </c>
      <c r="C36" s="107">
        <v>929</v>
      </c>
      <c r="D36" s="30" t="s">
        <v>40</v>
      </c>
      <c r="E36" s="30" t="s">
        <v>50</v>
      </c>
      <c r="F36" s="30"/>
      <c r="G36" s="30"/>
      <c r="H36" s="103">
        <f t="shared" ref="H36:H38" si="0">H37</f>
        <v>0</v>
      </c>
    </row>
    <row r="37" spans="1:10" x14ac:dyDescent="0.25">
      <c r="A37" s="117"/>
      <c r="B37" s="33" t="s">
        <v>87</v>
      </c>
      <c r="C37" s="30" t="s">
        <v>77</v>
      </c>
      <c r="D37" s="30" t="s">
        <v>40</v>
      </c>
      <c r="E37" s="30" t="s">
        <v>50</v>
      </c>
      <c r="F37" s="30" t="s">
        <v>106</v>
      </c>
      <c r="G37" s="30"/>
      <c r="H37" s="103">
        <f t="shared" si="0"/>
        <v>0</v>
      </c>
    </row>
    <row r="38" spans="1:10" ht="26.4" x14ac:dyDescent="0.25">
      <c r="A38" s="117"/>
      <c r="B38" s="42" t="s">
        <v>88</v>
      </c>
      <c r="C38" s="107">
        <v>929</v>
      </c>
      <c r="D38" s="30" t="s">
        <v>40</v>
      </c>
      <c r="E38" s="30" t="s">
        <v>50</v>
      </c>
      <c r="F38" s="30" t="s">
        <v>107</v>
      </c>
      <c r="G38" s="30"/>
      <c r="H38" s="103">
        <f t="shared" si="0"/>
        <v>0</v>
      </c>
    </row>
    <row r="39" spans="1:10" x14ac:dyDescent="0.25">
      <c r="A39" s="117"/>
      <c r="B39" s="33" t="s">
        <v>65</v>
      </c>
      <c r="C39" s="30" t="s">
        <v>77</v>
      </c>
      <c r="D39" s="30" t="s">
        <v>40</v>
      </c>
      <c r="E39" s="30" t="s">
        <v>50</v>
      </c>
      <c r="F39" s="30" t="s">
        <v>107</v>
      </c>
      <c r="G39" s="30" t="s">
        <v>126</v>
      </c>
      <c r="H39" s="103">
        <v>0</v>
      </c>
    </row>
    <row r="40" spans="1:10" x14ac:dyDescent="0.25">
      <c r="A40" s="117"/>
      <c r="B40" s="32" t="s">
        <v>146</v>
      </c>
      <c r="C40" s="107">
        <v>929</v>
      </c>
      <c r="D40" s="30" t="s">
        <v>40</v>
      </c>
      <c r="E40" s="30" t="s">
        <v>150</v>
      </c>
      <c r="F40" s="30"/>
      <c r="G40" s="30"/>
      <c r="H40" s="103">
        <f>H41+H42+H43</f>
        <v>1064437.3600000001</v>
      </c>
    </row>
    <row r="41" spans="1:10" x14ac:dyDescent="0.25">
      <c r="A41" s="117"/>
      <c r="B41" s="76" t="s">
        <v>134</v>
      </c>
      <c r="C41" s="94">
        <v>929</v>
      </c>
      <c r="D41" s="75" t="s">
        <v>40</v>
      </c>
      <c r="E41" s="30" t="s">
        <v>150</v>
      </c>
      <c r="F41" s="30" t="s">
        <v>170</v>
      </c>
      <c r="G41" s="30" t="s">
        <v>94</v>
      </c>
      <c r="H41" s="103">
        <v>700352.7300000001</v>
      </c>
      <c r="J41" s="69"/>
    </row>
    <row r="42" spans="1:10" ht="49.95" customHeight="1" x14ac:dyDescent="0.25">
      <c r="A42" s="117"/>
      <c r="B42" s="77" t="s">
        <v>172</v>
      </c>
      <c r="C42" s="92">
        <v>929</v>
      </c>
      <c r="D42" s="93" t="s">
        <v>40</v>
      </c>
      <c r="E42" s="30" t="s">
        <v>150</v>
      </c>
      <c r="F42" s="30" t="s">
        <v>170</v>
      </c>
      <c r="G42" s="30" t="s">
        <v>121</v>
      </c>
      <c r="H42" s="103">
        <v>165684.46</v>
      </c>
    </row>
    <row r="43" spans="1:10" ht="49.95" customHeight="1" x14ac:dyDescent="0.25">
      <c r="A43" s="117"/>
      <c r="B43" s="33" t="s">
        <v>85</v>
      </c>
      <c r="C43" s="92">
        <v>930</v>
      </c>
      <c r="D43" s="93" t="s">
        <v>40</v>
      </c>
      <c r="E43" s="30" t="s">
        <v>150</v>
      </c>
      <c r="F43" s="30" t="s">
        <v>170</v>
      </c>
      <c r="G43" s="30" t="s">
        <v>64</v>
      </c>
      <c r="H43" s="103">
        <v>198400.17</v>
      </c>
    </row>
    <row r="44" spans="1:10" x14ac:dyDescent="0.25">
      <c r="A44" s="117"/>
      <c r="B44" s="85" t="s">
        <v>44</v>
      </c>
      <c r="C44" s="104">
        <v>929</v>
      </c>
      <c r="D44" s="104" t="s">
        <v>42</v>
      </c>
      <c r="E44" s="86"/>
      <c r="F44" s="86"/>
      <c r="G44" s="86"/>
      <c r="H44" s="106">
        <f>H45</f>
        <v>174400</v>
      </c>
    </row>
    <row r="45" spans="1:10" x14ac:dyDescent="0.25">
      <c r="A45" s="117"/>
      <c r="B45" s="34" t="s">
        <v>22</v>
      </c>
      <c r="C45" s="30" t="s">
        <v>77</v>
      </c>
      <c r="D45" s="30" t="s">
        <v>42</v>
      </c>
      <c r="E45" s="30" t="s">
        <v>45</v>
      </c>
      <c r="F45" s="30"/>
      <c r="G45" s="30"/>
      <c r="H45" s="103">
        <f>H46</f>
        <v>174400</v>
      </c>
    </row>
    <row r="46" spans="1:10" ht="26.4" x14ac:dyDescent="0.25">
      <c r="A46" s="117"/>
      <c r="B46" s="35" t="s">
        <v>66</v>
      </c>
      <c r="C46" s="107">
        <v>929</v>
      </c>
      <c r="D46" s="30" t="s">
        <v>42</v>
      </c>
      <c r="E46" s="30" t="s">
        <v>45</v>
      </c>
      <c r="F46" s="30" t="s">
        <v>115</v>
      </c>
      <c r="G46" s="30"/>
      <c r="H46" s="103">
        <f>SUM(H47:H48)</f>
        <v>174400</v>
      </c>
    </row>
    <row r="47" spans="1:10" ht="26.4" x14ac:dyDescent="0.25">
      <c r="A47" s="117"/>
      <c r="B47" s="44" t="s">
        <v>136</v>
      </c>
      <c r="C47" s="30" t="s">
        <v>77</v>
      </c>
      <c r="D47" s="30" t="s">
        <v>42</v>
      </c>
      <c r="E47" s="30" t="s">
        <v>45</v>
      </c>
      <c r="F47" s="30" t="s">
        <v>115</v>
      </c>
      <c r="G47" s="30" t="s">
        <v>63</v>
      </c>
      <c r="H47" s="103">
        <v>133947.76999999999</v>
      </c>
    </row>
    <row r="48" spans="1:10" ht="26.25" customHeight="1" x14ac:dyDescent="0.25">
      <c r="A48" s="117"/>
      <c r="B48" s="33" t="s">
        <v>137</v>
      </c>
      <c r="C48" s="30" t="s">
        <v>77</v>
      </c>
      <c r="D48" s="30" t="s">
        <v>42</v>
      </c>
      <c r="E48" s="30" t="s">
        <v>45</v>
      </c>
      <c r="F48" s="30" t="s">
        <v>115</v>
      </c>
      <c r="G48" s="30" t="s">
        <v>120</v>
      </c>
      <c r="H48" s="103">
        <v>40452.230000000003</v>
      </c>
    </row>
    <row r="49" spans="1:8" ht="40.950000000000003" customHeight="1" x14ac:dyDescent="0.25">
      <c r="A49" s="117"/>
      <c r="B49" s="80" t="s">
        <v>151</v>
      </c>
      <c r="C49" s="84">
        <v>929</v>
      </c>
      <c r="D49" s="105" t="s">
        <v>43</v>
      </c>
      <c r="E49" s="84"/>
      <c r="F49" s="84"/>
      <c r="G49" s="84"/>
      <c r="H49" s="106">
        <f>H50+H55</f>
        <v>3344936.86</v>
      </c>
    </row>
    <row r="50" spans="1:8" ht="25.2" customHeight="1" x14ac:dyDescent="0.25">
      <c r="A50" s="117"/>
      <c r="B50" s="32" t="s">
        <v>149</v>
      </c>
      <c r="C50" s="30" t="s">
        <v>77</v>
      </c>
      <c r="D50" s="30" t="s">
        <v>43</v>
      </c>
      <c r="E50" s="30" t="s">
        <v>152</v>
      </c>
      <c r="F50" s="30"/>
      <c r="G50" s="30"/>
      <c r="H50" s="103">
        <f>H51+H53</f>
        <v>1290936.8599999999</v>
      </c>
    </row>
    <row r="51" spans="1:8" ht="52.8" x14ac:dyDescent="0.25">
      <c r="A51" s="117"/>
      <c r="B51" s="101" t="s">
        <v>200</v>
      </c>
      <c r="C51" s="107">
        <v>929</v>
      </c>
      <c r="D51" s="30" t="s">
        <v>43</v>
      </c>
      <c r="E51" s="30" t="s">
        <v>152</v>
      </c>
      <c r="F51" s="30" t="s">
        <v>192</v>
      </c>
      <c r="G51" s="10"/>
      <c r="H51" s="102">
        <f>H52</f>
        <v>600000</v>
      </c>
    </row>
    <row r="52" spans="1:8" ht="25.2" customHeight="1" x14ac:dyDescent="0.25">
      <c r="A52" s="117"/>
      <c r="B52" s="33" t="s">
        <v>85</v>
      </c>
      <c r="C52" s="30" t="s">
        <v>77</v>
      </c>
      <c r="D52" s="30" t="s">
        <v>43</v>
      </c>
      <c r="E52" s="30" t="s">
        <v>152</v>
      </c>
      <c r="F52" s="30" t="s">
        <v>192</v>
      </c>
      <c r="G52" s="30" t="s">
        <v>64</v>
      </c>
      <c r="H52" s="103">
        <v>600000</v>
      </c>
    </row>
    <row r="53" spans="1:8" ht="25.2" customHeight="1" x14ac:dyDescent="0.25">
      <c r="A53" s="117"/>
      <c r="B53" s="33" t="s">
        <v>153</v>
      </c>
      <c r="C53" s="30" t="s">
        <v>77</v>
      </c>
      <c r="D53" s="30" t="s">
        <v>43</v>
      </c>
      <c r="E53" s="30" t="s">
        <v>152</v>
      </c>
      <c r="F53" s="30" t="s">
        <v>154</v>
      </c>
      <c r="G53" s="30"/>
      <c r="H53" s="103">
        <f>H54</f>
        <v>690936.86</v>
      </c>
    </row>
    <row r="54" spans="1:8" ht="40.950000000000003" customHeight="1" x14ac:dyDescent="0.25">
      <c r="A54" s="117"/>
      <c r="B54" s="33" t="s">
        <v>85</v>
      </c>
      <c r="C54" s="30" t="s">
        <v>77</v>
      </c>
      <c r="D54" s="30" t="s">
        <v>43</v>
      </c>
      <c r="E54" s="30" t="s">
        <v>152</v>
      </c>
      <c r="F54" s="30" t="s">
        <v>154</v>
      </c>
      <c r="G54" s="30" t="s">
        <v>64</v>
      </c>
      <c r="H54" s="103">
        <v>690936.86</v>
      </c>
    </row>
    <row r="55" spans="1:8" ht="40.950000000000003" customHeight="1" x14ac:dyDescent="0.25">
      <c r="A55" s="117"/>
      <c r="B55" s="32" t="s">
        <v>195</v>
      </c>
      <c r="C55" s="30" t="s">
        <v>77</v>
      </c>
      <c r="D55" s="30" t="s">
        <v>43</v>
      </c>
      <c r="E55" s="30" t="s">
        <v>196</v>
      </c>
      <c r="F55" s="30"/>
      <c r="G55" s="30"/>
      <c r="H55" s="103">
        <f>H56</f>
        <v>2054000</v>
      </c>
    </row>
    <row r="56" spans="1:8" ht="40.950000000000003" customHeight="1" x14ac:dyDescent="0.25">
      <c r="A56" s="117"/>
      <c r="B56" s="100" t="s">
        <v>199</v>
      </c>
      <c r="C56" s="107">
        <v>929</v>
      </c>
      <c r="D56" s="30" t="s">
        <v>43</v>
      </c>
      <c r="E56" s="30" t="s">
        <v>196</v>
      </c>
      <c r="F56" s="30" t="s">
        <v>197</v>
      </c>
      <c r="G56" s="30"/>
      <c r="H56" s="103">
        <f>H57</f>
        <v>2054000</v>
      </c>
    </row>
    <row r="57" spans="1:8" ht="40.950000000000003" customHeight="1" x14ac:dyDescent="0.25">
      <c r="A57" s="117"/>
      <c r="B57" s="33" t="s">
        <v>85</v>
      </c>
      <c r="C57" s="107">
        <v>929</v>
      </c>
      <c r="D57" s="30" t="s">
        <v>43</v>
      </c>
      <c r="E57" s="30" t="s">
        <v>196</v>
      </c>
      <c r="F57" s="30" t="s">
        <v>197</v>
      </c>
      <c r="G57" s="30" t="s">
        <v>64</v>
      </c>
      <c r="H57" s="103">
        <v>2054000</v>
      </c>
    </row>
    <row r="58" spans="1:8" ht="40.950000000000003" customHeight="1" x14ac:dyDescent="0.25">
      <c r="A58" s="117"/>
      <c r="B58" s="80" t="s">
        <v>46</v>
      </c>
      <c r="C58" s="105" t="s">
        <v>77</v>
      </c>
      <c r="D58" s="109" t="s">
        <v>47</v>
      </c>
      <c r="E58" s="83"/>
      <c r="F58" s="83"/>
      <c r="G58" s="83"/>
      <c r="H58" s="110">
        <f>H59+H66</f>
        <v>319000</v>
      </c>
    </row>
    <row r="59" spans="1:8" x14ac:dyDescent="0.25">
      <c r="A59" s="117"/>
      <c r="B59" s="32" t="s">
        <v>25</v>
      </c>
      <c r="C59" s="111">
        <v>929</v>
      </c>
      <c r="D59" s="99" t="s">
        <v>47</v>
      </c>
      <c r="E59" s="99" t="s">
        <v>45</v>
      </c>
      <c r="F59" s="99"/>
      <c r="G59" s="99"/>
      <c r="H59" s="103">
        <f>H63+H62+H61+H60</f>
        <v>299000</v>
      </c>
    </row>
    <row r="60" spans="1:8" x14ac:dyDescent="0.25">
      <c r="A60" s="117"/>
      <c r="B60" s="33" t="s">
        <v>9</v>
      </c>
      <c r="C60" s="107">
        <v>929</v>
      </c>
      <c r="D60" s="30" t="s">
        <v>47</v>
      </c>
      <c r="E60" s="30" t="s">
        <v>45</v>
      </c>
      <c r="F60" s="30" t="s">
        <v>191</v>
      </c>
      <c r="G60" s="30" t="s">
        <v>67</v>
      </c>
      <c r="H60" s="103">
        <v>1000</v>
      </c>
    </row>
    <row r="61" spans="1:8" x14ac:dyDescent="0.25">
      <c r="A61" s="117"/>
      <c r="B61" s="33" t="s">
        <v>178</v>
      </c>
      <c r="C61" s="107">
        <v>929</v>
      </c>
      <c r="D61" s="30" t="s">
        <v>47</v>
      </c>
      <c r="E61" s="30" t="s">
        <v>45</v>
      </c>
      <c r="F61" s="30" t="s">
        <v>155</v>
      </c>
      <c r="G61" s="30" t="s">
        <v>177</v>
      </c>
      <c r="H61" s="103">
        <v>13000</v>
      </c>
    </row>
    <row r="62" spans="1:8" ht="26.4" x14ac:dyDescent="0.25">
      <c r="A62" s="117"/>
      <c r="B62" s="33" t="s">
        <v>184</v>
      </c>
      <c r="C62" s="107">
        <v>929</v>
      </c>
      <c r="D62" s="30" t="s">
        <v>47</v>
      </c>
      <c r="E62" s="30" t="s">
        <v>45</v>
      </c>
      <c r="F62" s="30" t="s">
        <v>185</v>
      </c>
      <c r="G62" s="30" t="s">
        <v>123</v>
      </c>
      <c r="H62" s="103">
        <v>280000</v>
      </c>
    </row>
    <row r="63" spans="1:8" ht="26.4" x14ac:dyDescent="0.25">
      <c r="A63" s="117"/>
      <c r="B63" s="33" t="s">
        <v>133</v>
      </c>
      <c r="C63" s="107">
        <v>929</v>
      </c>
      <c r="D63" s="30" t="s">
        <v>47</v>
      </c>
      <c r="E63" s="30" t="s">
        <v>45</v>
      </c>
      <c r="F63" s="30" t="s">
        <v>128</v>
      </c>
      <c r="G63" s="30"/>
      <c r="H63" s="103">
        <f>H64+H65</f>
        <v>5000</v>
      </c>
    </row>
    <row r="64" spans="1:8" x14ac:dyDescent="0.25">
      <c r="A64" s="117"/>
      <c r="B64" s="44" t="s">
        <v>134</v>
      </c>
      <c r="C64" s="107">
        <v>929</v>
      </c>
      <c r="D64" s="30" t="s">
        <v>47</v>
      </c>
      <c r="E64" s="30" t="s">
        <v>45</v>
      </c>
      <c r="F64" s="30" t="s">
        <v>128</v>
      </c>
      <c r="G64" s="30" t="s">
        <v>94</v>
      </c>
      <c r="H64" s="103">
        <v>3840.25</v>
      </c>
    </row>
    <row r="65" spans="1:8" ht="55.5" customHeight="1" x14ac:dyDescent="0.25">
      <c r="A65" s="117"/>
      <c r="B65" s="33" t="s">
        <v>135</v>
      </c>
      <c r="C65" s="107">
        <v>929</v>
      </c>
      <c r="D65" s="30" t="s">
        <v>47</v>
      </c>
      <c r="E65" s="30" t="s">
        <v>45</v>
      </c>
      <c r="F65" s="30" t="s">
        <v>128</v>
      </c>
      <c r="G65" s="30" t="s">
        <v>121</v>
      </c>
      <c r="H65" s="103">
        <v>1159.75</v>
      </c>
    </row>
    <row r="66" spans="1:8" ht="25.5" customHeight="1" x14ac:dyDescent="0.25">
      <c r="A66" s="117"/>
      <c r="B66" s="32" t="s">
        <v>132</v>
      </c>
      <c r="C66" s="111">
        <v>929</v>
      </c>
      <c r="D66" s="99" t="s">
        <v>47</v>
      </c>
      <c r="E66" s="99" t="s">
        <v>47</v>
      </c>
      <c r="F66" s="99"/>
      <c r="G66" s="99"/>
      <c r="H66" s="103">
        <f>+H67</f>
        <v>20000</v>
      </c>
    </row>
    <row r="67" spans="1:8" ht="22.95" customHeight="1" x14ac:dyDescent="0.25">
      <c r="A67" s="117"/>
      <c r="B67" s="32" t="s">
        <v>103</v>
      </c>
      <c r="C67" s="111">
        <v>929</v>
      </c>
      <c r="D67" s="99" t="s">
        <v>47</v>
      </c>
      <c r="E67" s="99" t="s">
        <v>47</v>
      </c>
      <c r="F67" s="99" t="s">
        <v>113</v>
      </c>
      <c r="G67" s="99"/>
      <c r="H67" s="103">
        <v>20000</v>
      </c>
    </row>
    <row r="68" spans="1:8" ht="45.6" customHeight="1" x14ac:dyDescent="0.25">
      <c r="A68" s="117"/>
      <c r="B68" s="33" t="s">
        <v>93</v>
      </c>
      <c r="C68" s="107">
        <v>929</v>
      </c>
      <c r="D68" s="30" t="s">
        <v>47</v>
      </c>
      <c r="E68" s="30" t="s">
        <v>47</v>
      </c>
      <c r="F68" s="30" t="s">
        <v>113</v>
      </c>
      <c r="G68" s="30" t="s">
        <v>64</v>
      </c>
      <c r="H68" s="108">
        <v>20000</v>
      </c>
    </row>
    <row r="69" spans="1:8" ht="45.6" customHeight="1" x14ac:dyDescent="0.25">
      <c r="A69" s="117"/>
      <c r="B69" s="80" t="s">
        <v>202</v>
      </c>
      <c r="C69" s="105" t="s">
        <v>77</v>
      </c>
      <c r="D69" s="81" t="s">
        <v>201</v>
      </c>
      <c r="E69" s="81"/>
      <c r="F69" s="81"/>
      <c r="G69" s="81"/>
      <c r="H69" s="110">
        <f>H70</f>
        <v>19088.04</v>
      </c>
    </row>
    <row r="70" spans="1:8" ht="45.6" customHeight="1" x14ac:dyDescent="0.25">
      <c r="A70" s="117"/>
      <c r="B70" s="32" t="s">
        <v>203</v>
      </c>
      <c r="C70" s="107">
        <v>929</v>
      </c>
      <c r="D70" s="30" t="s">
        <v>201</v>
      </c>
      <c r="E70" s="30" t="s">
        <v>47</v>
      </c>
      <c r="F70" s="30"/>
      <c r="G70" s="30"/>
      <c r="H70" s="108">
        <f>H71</f>
        <v>19088.04</v>
      </c>
    </row>
    <row r="71" spans="1:8" ht="45.6" customHeight="1" x14ac:dyDescent="0.25">
      <c r="A71" s="117"/>
      <c r="B71" s="32" t="s">
        <v>208</v>
      </c>
      <c r="C71" s="107">
        <v>929</v>
      </c>
      <c r="D71" s="30" t="s">
        <v>201</v>
      </c>
      <c r="E71" s="30" t="s">
        <v>47</v>
      </c>
      <c r="F71" s="30" t="s">
        <v>204</v>
      </c>
      <c r="G71" s="30"/>
      <c r="H71" s="108">
        <f>H72</f>
        <v>19088.04</v>
      </c>
    </row>
    <row r="72" spans="1:8" ht="45.6" customHeight="1" x14ac:dyDescent="0.25">
      <c r="A72" s="117"/>
      <c r="B72" s="33" t="s">
        <v>93</v>
      </c>
      <c r="C72" s="107">
        <v>929</v>
      </c>
      <c r="D72" s="30" t="s">
        <v>201</v>
      </c>
      <c r="E72" s="30" t="s">
        <v>47</v>
      </c>
      <c r="F72" s="30" t="s">
        <v>204</v>
      </c>
      <c r="G72" s="30" t="s">
        <v>64</v>
      </c>
      <c r="H72" s="108">
        <v>19088.04</v>
      </c>
    </row>
    <row r="73" spans="1:8" ht="21" customHeight="1" x14ac:dyDescent="0.25">
      <c r="A73" s="117"/>
      <c r="B73" s="80" t="s">
        <v>59</v>
      </c>
      <c r="C73" s="105" t="s">
        <v>77</v>
      </c>
      <c r="D73" s="81" t="s">
        <v>48</v>
      </c>
      <c r="E73" s="81"/>
      <c r="F73" s="81"/>
      <c r="G73" s="81"/>
      <c r="H73" s="110">
        <f>H74+H79</f>
        <v>1832722.25</v>
      </c>
    </row>
    <row r="74" spans="1:8" ht="40.950000000000003" customHeight="1" x14ac:dyDescent="0.25">
      <c r="A74" s="117"/>
      <c r="B74" s="32" t="s">
        <v>102</v>
      </c>
      <c r="C74" s="107">
        <v>929</v>
      </c>
      <c r="D74" s="30" t="s">
        <v>48</v>
      </c>
      <c r="E74" s="30" t="s">
        <v>40</v>
      </c>
      <c r="F74" s="30"/>
      <c r="G74" s="30"/>
      <c r="H74" s="103">
        <f>H75</f>
        <v>769196.88</v>
      </c>
    </row>
    <row r="75" spans="1:8" ht="25.5" customHeight="1" x14ac:dyDescent="0.25">
      <c r="A75" s="117"/>
      <c r="B75" s="41" t="s">
        <v>92</v>
      </c>
      <c r="C75" s="107">
        <v>929</v>
      </c>
      <c r="D75" s="30" t="s">
        <v>48</v>
      </c>
      <c r="E75" s="30" t="s">
        <v>40</v>
      </c>
      <c r="F75" s="30" t="s">
        <v>114</v>
      </c>
      <c r="G75" s="30"/>
      <c r="H75" s="103">
        <f>H76+H77+H78</f>
        <v>769196.88</v>
      </c>
    </row>
    <row r="76" spans="1:8" ht="47.4" customHeight="1" x14ac:dyDescent="0.25">
      <c r="A76" s="117"/>
      <c r="B76" s="33" t="s">
        <v>85</v>
      </c>
      <c r="C76" s="107">
        <v>929</v>
      </c>
      <c r="D76" s="30" t="s">
        <v>48</v>
      </c>
      <c r="E76" s="30" t="s">
        <v>40</v>
      </c>
      <c r="F76" s="30" t="s">
        <v>180</v>
      </c>
      <c r="G76" s="30" t="s">
        <v>64</v>
      </c>
      <c r="H76" s="108">
        <v>102506.88</v>
      </c>
    </row>
    <row r="77" spans="1:8" ht="47.4" customHeight="1" x14ac:dyDescent="0.25">
      <c r="A77" s="117"/>
      <c r="B77" s="74" t="s">
        <v>178</v>
      </c>
      <c r="C77" s="107">
        <v>929</v>
      </c>
      <c r="D77" s="30" t="s">
        <v>48</v>
      </c>
      <c r="E77" s="30" t="s">
        <v>40</v>
      </c>
      <c r="F77" s="30" t="s">
        <v>180</v>
      </c>
      <c r="G77" s="30" t="s">
        <v>177</v>
      </c>
      <c r="H77" s="108">
        <v>11300</v>
      </c>
    </row>
    <row r="78" spans="1:8" ht="47.4" customHeight="1" x14ac:dyDescent="0.25">
      <c r="A78" s="117"/>
      <c r="B78" s="33" t="s">
        <v>9</v>
      </c>
      <c r="C78" s="107">
        <v>929</v>
      </c>
      <c r="D78" s="30" t="s">
        <v>48</v>
      </c>
      <c r="E78" s="30" t="s">
        <v>40</v>
      </c>
      <c r="F78" s="30" t="s">
        <v>114</v>
      </c>
      <c r="G78" s="30" t="s">
        <v>67</v>
      </c>
      <c r="H78" s="108">
        <v>655390</v>
      </c>
    </row>
    <row r="79" spans="1:8" ht="49.2" customHeight="1" x14ac:dyDescent="0.25">
      <c r="A79" s="117"/>
      <c r="B79" s="32" t="s">
        <v>158</v>
      </c>
      <c r="C79" s="111">
        <v>929</v>
      </c>
      <c r="D79" s="99" t="s">
        <v>48</v>
      </c>
      <c r="E79" s="99" t="s">
        <v>43</v>
      </c>
      <c r="F79" s="99" t="s">
        <v>160</v>
      </c>
      <c r="G79" s="99"/>
      <c r="H79" s="103">
        <f>+H80</f>
        <v>1063525.3700000001</v>
      </c>
    </row>
    <row r="80" spans="1:8" ht="27" customHeight="1" x14ac:dyDescent="0.25">
      <c r="A80" s="117"/>
      <c r="B80" s="33" t="s">
        <v>9</v>
      </c>
      <c r="C80" s="107">
        <v>929</v>
      </c>
      <c r="D80" s="30" t="s">
        <v>48</v>
      </c>
      <c r="E80" s="30" t="s">
        <v>43</v>
      </c>
      <c r="F80" s="30" t="s">
        <v>160</v>
      </c>
      <c r="G80" s="30" t="s">
        <v>67</v>
      </c>
      <c r="H80" s="108">
        <v>1063525.3700000001</v>
      </c>
    </row>
    <row r="81" spans="1:10" x14ac:dyDescent="0.25">
      <c r="A81" s="117"/>
      <c r="B81" s="82" t="s">
        <v>28</v>
      </c>
      <c r="C81" s="84">
        <v>929</v>
      </c>
      <c r="D81" s="81" t="s">
        <v>49</v>
      </c>
      <c r="E81" s="81"/>
      <c r="F81" s="81"/>
      <c r="G81" s="81"/>
      <c r="H81" s="110">
        <f>H82</f>
        <v>127961.76</v>
      </c>
    </row>
    <row r="82" spans="1:10" x14ac:dyDescent="0.25">
      <c r="A82" s="117"/>
      <c r="B82" s="32" t="s">
        <v>30</v>
      </c>
      <c r="C82" s="30" t="s">
        <v>77</v>
      </c>
      <c r="D82" s="30" t="s">
        <v>49</v>
      </c>
      <c r="E82" s="30" t="s">
        <v>40</v>
      </c>
      <c r="F82" s="30"/>
      <c r="G82" s="30"/>
      <c r="H82" s="103">
        <f t="shared" ref="H82:H83" si="1">H83</f>
        <v>127961.76</v>
      </c>
    </row>
    <row r="83" spans="1:10" x14ac:dyDescent="0.25">
      <c r="A83" s="117"/>
      <c r="B83" s="42" t="s">
        <v>89</v>
      </c>
      <c r="C83" s="107">
        <v>929</v>
      </c>
      <c r="D83" s="30" t="s">
        <v>49</v>
      </c>
      <c r="E83" s="30" t="s">
        <v>40</v>
      </c>
      <c r="F83" s="30" t="s">
        <v>105</v>
      </c>
      <c r="G83" s="30"/>
      <c r="H83" s="103">
        <f t="shared" si="1"/>
        <v>127961.76</v>
      </c>
    </row>
    <row r="84" spans="1:10" ht="39.6" x14ac:dyDescent="0.25">
      <c r="A84" s="117"/>
      <c r="B84" s="43" t="s">
        <v>90</v>
      </c>
      <c r="C84" s="30" t="s">
        <v>77</v>
      </c>
      <c r="D84" s="30" t="s">
        <v>49</v>
      </c>
      <c r="E84" s="30" t="s">
        <v>40</v>
      </c>
      <c r="F84" s="30" t="s">
        <v>105</v>
      </c>
      <c r="G84" s="30" t="s">
        <v>179</v>
      </c>
      <c r="H84" s="103">
        <v>127961.76</v>
      </c>
    </row>
    <row r="85" spans="1:10" x14ac:dyDescent="0.25">
      <c r="A85" s="117"/>
      <c r="B85" s="82" t="s">
        <v>32</v>
      </c>
      <c r="C85" s="105" t="s">
        <v>77</v>
      </c>
      <c r="D85" s="81" t="s">
        <v>50</v>
      </c>
      <c r="E85" s="81"/>
      <c r="F85" s="81"/>
      <c r="G85" s="81"/>
      <c r="H85" s="110">
        <f>H86</f>
        <v>15000</v>
      </c>
    </row>
    <row r="86" spans="1:10" x14ac:dyDescent="0.25">
      <c r="A86" s="117"/>
      <c r="B86" s="32" t="s">
        <v>91</v>
      </c>
      <c r="C86" s="107">
        <v>929</v>
      </c>
      <c r="D86" s="30" t="s">
        <v>50</v>
      </c>
      <c r="E86" s="30" t="s">
        <v>42</v>
      </c>
      <c r="F86" s="30"/>
      <c r="G86" s="30"/>
      <c r="H86" s="103">
        <f>H87</f>
        <v>15000</v>
      </c>
    </row>
    <row r="87" spans="1:10" x14ac:dyDescent="0.25">
      <c r="A87" s="117"/>
      <c r="B87" s="33" t="s">
        <v>161</v>
      </c>
      <c r="C87" s="107">
        <v>929</v>
      </c>
      <c r="D87" s="30" t="s">
        <v>50</v>
      </c>
      <c r="E87" s="30" t="s">
        <v>42</v>
      </c>
      <c r="F87" s="30" t="s">
        <v>108</v>
      </c>
      <c r="G87" s="30" t="s">
        <v>123</v>
      </c>
      <c r="H87" s="103">
        <v>15000</v>
      </c>
    </row>
    <row r="88" spans="1:10" x14ac:dyDescent="0.25">
      <c r="A88" s="117"/>
      <c r="B88" s="60" t="s">
        <v>176</v>
      </c>
      <c r="C88" s="60"/>
      <c r="D88" s="60"/>
      <c r="E88" s="60"/>
      <c r="F88" s="60"/>
      <c r="G88" s="61"/>
      <c r="H88" s="102">
        <f>H13</f>
        <v>9192277.1699999999</v>
      </c>
      <c r="I88" s="87"/>
      <c r="J88" s="62"/>
    </row>
    <row r="89" spans="1:10" x14ac:dyDescent="0.25">
      <c r="A89" s="117"/>
      <c r="H89" s="79"/>
    </row>
    <row r="90" spans="1:10" ht="1.95" hidden="1" customHeight="1" x14ac:dyDescent="0.25">
      <c r="A90" s="117"/>
      <c r="H90" s="79"/>
    </row>
    <row r="91" spans="1:10" ht="1.2" hidden="1" customHeight="1" x14ac:dyDescent="0.25">
      <c r="A91" s="117"/>
      <c r="H91" s="79"/>
    </row>
    <row r="92" spans="1:10" ht="0.6" hidden="1" customHeight="1" x14ac:dyDescent="0.25">
      <c r="A92" s="117"/>
      <c r="H92" s="79"/>
    </row>
    <row r="93" spans="1:10" ht="13.2" hidden="1" customHeight="1" x14ac:dyDescent="0.25">
      <c r="A93" s="117"/>
      <c r="H93" s="79"/>
    </row>
    <row r="94" spans="1:10" ht="13.2" hidden="1" customHeight="1" x14ac:dyDescent="0.25">
      <c r="A94" s="117"/>
      <c r="H94" s="79"/>
    </row>
    <row r="95" spans="1:10" ht="13.2" hidden="1" customHeight="1" x14ac:dyDescent="0.25">
      <c r="A95" s="117"/>
      <c r="H95" s="79"/>
    </row>
    <row r="96" spans="1:10" ht="13.2" hidden="1" customHeight="1" x14ac:dyDescent="0.25">
      <c r="A96" s="117"/>
      <c r="H96" s="79"/>
    </row>
    <row r="97" spans="1:10" ht="12.6" customHeight="1" x14ac:dyDescent="0.25">
      <c r="A97" s="70"/>
      <c r="H97" s="79"/>
    </row>
    <row r="98" spans="1:10" x14ac:dyDescent="0.25">
      <c r="H98" s="79"/>
      <c r="J98" s="62"/>
    </row>
    <row r="99" spans="1:10" x14ac:dyDescent="0.25">
      <c r="H99" s="79"/>
    </row>
  </sheetData>
  <mergeCells count="10">
    <mergeCell ref="H11:H12"/>
    <mergeCell ref="G11:G12"/>
    <mergeCell ref="A13:A96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showWhiteSpace="0" zoomScaleSheetLayoutView="100" workbookViewId="0">
      <selection activeCell="C15" sqref="C15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5" style="4" customWidth="1"/>
    <col min="4" max="4" width="9.33203125" style="4" customWidth="1"/>
    <col min="5" max="16384" width="9.109375" style="4"/>
  </cols>
  <sheetData>
    <row r="1" spans="1:3" ht="12.75" customHeight="1" x14ac:dyDescent="0.25">
      <c r="C1" s="1" t="s">
        <v>69</v>
      </c>
    </row>
    <row r="2" spans="1:3" ht="13.8" x14ac:dyDescent="0.25">
      <c r="C2" s="1" t="s">
        <v>60</v>
      </c>
    </row>
    <row r="3" spans="1:3" ht="12.75" customHeight="1" x14ac:dyDescent="0.25">
      <c r="C3" s="1" t="s">
        <v>193</v>
      </c>
    </row>
    <row r="4" spans="1:3" ht="12.75" customHeight="1" x14ac:dyDescent="0.25">
      <c r="C4" s="49" t="s">
        <v>198</v>
      </c>
    </row>
    <row r="5" spans="1:3" ht="13.8" x14ac:dyDescent="0.25">
      <c r="A5" s="5"/>
      <c r="C5" s="1" t="s">
        <v>81</v>
      </c>
    </row>
    <row r="6" spans="1:3" ht="12.75" customHeight="1" x14ac:dyDescent="0.25">
      <c r="A6" s="6"/>
      <c r="C6" s="1" t="s">
        <v>186</v>
      </c>
    </row>
    <row r="7" spans="1:3" x14ac:dyDescent="0.25">
      <c r="A7" s="7"/>
    </row>
    <row r="8" spans="1:3" ht="12.75" customHeight="1" x14ac:dyDescent="0.25">
      <c r="A8" s="113" t="s">
        <v>183</v>
      </c>
      <c r="B8" s="113"/>
      <c r="C8" s="113"/>
    </row>
    <row r="9" spans="1:3" ht="29.25" customHeight="1" x14ac:dyDescent="0.25">
      <c r="A9" s="113"/>
      <c r="B9" s="113"/>
      <c r="C9" s="113"/>
    </row>
    <row r="10" spans="1:3" ht="12.75" customHeight="1" x14ac:dyDescent="0.25">
      <c r="A10" s="8"/>
      <c r="C10" s="13" t="s">
        <v>5</v>
      </c>
    </row>
    <row r="11" spans="1:3" ht="21" customHeight="1" x14ac:dyDescent="0.25">
      <c r="A11" s="11" t="s">
        <v>10</v>
      </c>
      <c r="B11" s="11" t="s">
        <v>0</v>
      </c>
      <c r="C11" s="11" t="s">
        <v>52</v>
      </c>
    </row>
    <row r="12" spans="1:3" ht="32.25" customHeight="1" x14ac:dyDescent="0.25">
      <c r="A12" s="12" t="s">
        <v>131</v>
      </c>
      <c r="B12" s="26" t="s">
        <v>53</v>
      </c>
      <c r="C12" s="40">
        <f>C15-C13</f>
        <v>80770.970000000671</v>
      </c>
    </row>
    <row r="13" spans="1:3" ht="20.25" customHeight="1" x14ac:dyDescent="0.25">
      <c r="A13" s="25" t="s">
        <v>74</v>
      </c>
      <c r="B13" s="27" t="s">
        <v>54</v>
      </c>
      <c r="C13" s="50">
        <f>C14</f>
        <v>9111506.1999999993</v>
      </c>
    </row>
    <row r="14" spans="1:3" ht="24.9" customHeight="1" x14ac:dyDescent="0.25">
      <c r="A14" s="25" t="s">
        <v>75</v>
      </c>
      <c r="B14" s="27" t="s">
        <v>55</v>
      </c>
      <c r="C14" s="50">
        <v>9111506.1999999993</v>
      </c>
    </row>
    <row r="15" spans="1:3" ht="27" customHeight="1" x14ac:dyDescent="0.25">
      <c r="A15" s="25" t="s">
        <v>76</v>
      </c>
      <c r="B15" s="27" t="s">
        <v>56</v>
      </c>
      <c r="C15" s="50">
        <f>C16</f>
        <v>9192277.1699999999</v>
      </c>
    </row>
    <row r="16" spans="1:3" ht="27.75" customHeight="1" x14ac:dyDescent="0.25">
      <c r="A16" s="25" t="s">
        <v>159</v>
      </c>
      <c r="B16" s="27" t="s">
        <v>57</v>
      </c>
      <c r="C16" s="50">
        <v>9192277.1699999999</v>
      </c>
    </row>
    <row r="17" spans="1:3" ht="24.9" customHeight="1" x14ac:dyDescent="0.25">
      <c r="A17" s="28"/>
      <c r="B17" s="15" t="s">
        <v>58</v>
      </c>
      <c r="C17" s="50">
        <f>C12</f>
        <v>80770.970000000671</v>
      </c>
    </row>
    <row r="41" spans="2:4" x14ac:dyDescent="0.25">
      <c r="B41" s="71"/>
      <c r="C41" s="71"/>
      <c r="D41" s="72"/>
    </row>
    <row r="42" spans="2:4" x14ac:dyDescent="0.25">
      <c r="B42" s="71"/>
      <c r="C42" s="71"/>
      <c r="D42" s="73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63" t="s">
        <v>134</v>
      </c>
      <c r="C41" s="64">
        <v>929</v>
      </c>
      <c r="D41" s="66">
        <v>1</v>
      </c>
    </row>
    <row r="42" spans="2:4" x14ac:dyDescent="0.25">
      <c r="B42" s="63" t="s">
        <v>172</v>
      </c>
      <c r="C42" s="65">
        <v>929</v>
      </c>
      <c r="D42" s="6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52" t="s">
        <v>162</v>
      </c>
      <c r="C1" s="52"/>
      <c r="D1" s="56"/>
      <c r="E1" s="56"/>
      <c r="F1" s="56"/>
    </row>
    <row r="2" spans="2:6" x14ac:dyDescent="0.25">
      <c r="B2" s="52" t="s">
        <v>163</v>
      </c>
      <c r="C2" s="52"/>
      <c r="D2" s="56"/>
      <c r="E2" s="56"/>
      <c r="F2" s="56"/>
    </row>
    <row r="3" spans="2:6" x14ac:dyDescent="0.25">
      <c r="B3" s="53"/>
      <c r="C3" s="53"/>
      <c r="D3" s="57"/>
      <c r="E3" s="57"/>
      <c r="F3" s="57"/>
    </row>
    <row r="4" spans="2:6" ht="66" x14ac:dyDescent="0.25">
      <c r="B4" s="53" t="s">
        <v>164</v>
      </c>
      <c r="C4" s="53"/>
      <c r="D4" s="57"/>
      <c r="E4" s="57"/>
      <c r="F4" s="57"/>
    </row>
    <row r="5" spans="2:6" x14ac:dyDescent="0.25">
      <c r="B5" s="53"/>
      <c r="C5" s="53"/>
      <c r="D5" s="57"/>
      <c r="E5" s="57"/>
      <c r="F5" s="57"/>
    </row>
    <row r="6" spans="2:6" ht="39.6" x14ac:dyDescent="0.25">
      <c r="B6" s="52" t="s">
        <v>165</v>
      </c>
      <c r="C6" s="52"/>
      <c r="D6" s="56"/>
      <c r="E6" s="56" t="s">
        <v>166</v>
      </c>
      <c r="F6" s="56" t="s">
        <v>167</v>
      </c>
    </row>
    <row r="7" spans="2:6" ht="13.8" thickBot="1" x14ac:dyDescent="0.3">
      <c r="B7" s="53"/>
      <c r="C7" s="53"/>
      <c r="D7" s="57"/>
      <c r="E7" s="57"/>
      <c r="F7" s="57"/>
    </row>
    <row r="8" spans="2:6" ht="53.4" thickBot="1" x14ac:dyDescent="0.3">
      <c r="B8" s="54" t="s">
        <v>168</v>
      </c>
      <c r="C8" s="55"/>
      <c r="D8" s="58"/>
      <c r="E8" s="58">
        <v>24</v>
      </c>
      <c r="F8" s="59" t="s">
        <v>169</v>
      </c>
    </row>
    <row r="9" spans="2:6" x14ac:dyDescent="0.25">
      <c r="B9" s="53"/>
      <c r="C9" s="53"/>
      <c r="D9" s="57"/>
      <c r="E9" s="57"/>
      <c r="F9" s="57"/>
    </row>
    <row r="10" spans="2:6" x14ac:dyDescent="0.25">
      <c r="B10" s="53"/>
      <c r="C10" s="53"/>
      <c r="D10" s="57"/>
      <c r="E10" s="57"/>
      <c r="F10" s="57"/>
    </row>
    <row r="41" spans="2:4" x14ac:dyDescent="0.25">
      <c r="B41" s="63" t="s">
        <v>134</v>
      </c>
      <c r="C41" s="64">
        <v>929</v>
      </c>
      <c r="D41" s="66">
        <v>1</v>
      </c>
    </row>
    <row r="42" spans="2:4" x14ac:dyDescent="0.25">
      <c r="B42" s="63" t="s">
        <v>172</v>
      </c>
      <c r="C42" s="65">
        <v>929</v>
      </c>
      <c r="D42" s="6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52" t="s">
        <v>162</v>
      </c>
      <c r="C1" s="52"/>
      <c r="D1" s="56"/>
      <c r="E1" s="56"/>
      <c r="F1" s="56"/>
    </row>
    <row r="2" spans="2:6" x14ac:dyDescent="0.25">
      <c r="B2" s="52" t="s">
        <v>171</v>
      </c>
      <c r="C2" s="52"/>
      <c r="D2" s="56"/>
      <c r="E2" s="56"/>
      <c r="F2" s="56"/>
    </row>
    <row r="3" spans="2:6" x14ac:dyDescent="0.25">
      <c r="B3" s="53"/>
      <c r="C3" s="53"/>
      <c r="D3" s="57"/>
      <c r="E3" s="57"/>
      <c r="F3" s="57"/>
    </row>
    <row r="4" spans="2:6" ht="66" x14ac:dyDescent="0.25">
      <c r="B4" s="53" t="s">
        <v>164</v>
      </c>
      <c r="C4" s="53"/>
      <c r="D4" s="57"/>
      <c r="E4" s="57"/>
      <c r="F4" s="57"/>
    </row>
    <row r="5" spans="2:6" x14ac:dyDescent="0.25">
      <c r="B5" s="53"/>
      <c r="C5" s="53"/>
      <c r="D5" s="57"/>
      <c r="E5" s="57"/>
      <c r="F5" s="57"/>
    </row>
    <row r="6" spans="2:6" ht="39.6" x14ac:dyDescent="0.25">
      <c r="B6" s="52" t="s">
        <v>165</v>
      </c>
      <c r="C6" s="52"/>
      <c r="D6" s="56"/>
      <c r="E6" s="56" t="s">
        <v>166</v>
      </c>
      <c r="F6" s="56" t="s">
        <v>167</v>
      </c>
    </row>
    <row r="7" spans="2:6" ht="13.8" thickBot="1" x14ac:dyDescent="0.3">
      <c r="B7" s="53"/>
      <c r="C7" s="53"/>
      <c r="D7" s="57"/>
      <c r="E7" s="57"/>
      <c r="F7" s="57"/>
    </row>
    <row r="8" spans="2:6" ht="53.4" thickBot="1" x14ac:dyDescent="0.3">
      <c r="B8" s="54" t="s">
        <v>168</v>
      </c>
      <c r="C8" s="55"/>
      <c r="D8" s="58"/>
      <c r="E8" s="58">
        <v>24</v>
      </c>
      <c r="F8" s="59" t="s">
        <v>169</v>
      </c>
    </row>
    <row r="9" spans="2:6" x14ac:dyDescent="0.25">
      <c r="B9" s="53"/>
      <c r="C9" s="53"/>
      <c r="D9" s="57"/>
      <c r="E9" s="57"/>
      <c r="F9" s="57"/>
    </row>
    <row r="10" spans="2:6" x14ac:dyDescent="0.25">
      <c r="B10" s="53"/>
      <c r="C10" s="53"/>
      <c r="D10" s="57"/>
      <c r="E10" s="57"/>
      <c r="F10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'6'!Заголовки_для_печати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ADMIN</cp:lastModifiedBy>
  <cp:lastPrinted>2022-10-25T07:12:16Z</cp:lastPrinted>
  <dcterms:created xsi:type="dcterms:W3CDTF">2009-12-08T03:06:20Z</dcterms:created>
  <dcterms:modified xsi:type="dcterms:W3CDTF">2022-12-08T09:35:04Z</dcterms:modified>
</cp:coreProperties>
</file>